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 tabRatio="740"/>
  </bookViews>
  <sheets>
    <sheet name="PLANILHA ORÇAMENTÁRIA" sheetId="1" r:id="rId1"/>
    <sheet name="CURVA ABC- SERVIÇOS" sheetId="5" state="hidden" r:id="rId2"/>
    <sheet name="CURVA ABC- INSUMOS" sheetId="6" state="hidden" r:id="rId3"/>
    <sheet name="ENCARGOS SOCIAIS" sheetId="7" state="hidden" r:id="rId4"/>
  </sheets>
  <definedNames>
    <definedName name="_xlnm._FilterDatabase" localSheetId="0" hidden="1">'PLANILHA ORÇAMENTÁRIA'!$A$17:$I$125</definedName>
    <definedName name="_xlnm.Print_Area" localSheetId="0">'PLANILHA ORÇAMENTÁRIA'!$A$17:$I$124</definedName>
    <definedName name="JR_PAGE_ANCHOR_0_1" localSheetId="2">'CURVA ABC- INSUMOS'!#REF!</definedName>
    <definedName name="JR_PAGE_ANCHOR_0_1" localSheetId="1">'CURVA ABC- SERVIÇOS'!#REF!</definedName>
    <definedName name="JR_PAGE_ANCHOR_0_1">'PLANILHA ORÇAMENTÁRIA'!#REF!</definedName>
    <definedName name="_xlnm.Print_Titles" localSheetId="0">'PLANILHA ORÇAMENTÁRIA'!$17:$17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7" i="1" l="1"/>
  <c r="I147" i="1" s="1"/>
  <c r="I146" i="1" s="1"/>
  <c r="G147" i="1"/>
  <c r="G146" i="1" s="1"/>
  <c r="H145" i="1"/>
  <c r="I145" i="1" s="1"/>
  <c r="G145" i="1"/>
  <c r="H144" i="1"/>
  <c r="G144" i="1"/>
  <c r="H143" i="1"/>
  <c r="I143" i="1" s="1"/>
  <c r="G143" i="1"/>
  <c r="H142" i="1"/>
  <c r="G142" i="1"/>
  <c r="H140" i="1"/>
  <c r="G140" i="1"/>
  <c r="H139" i="1"/>
  <c r="G139" i="1"/>
  <c r="H138" i="1"/>
  <c r="G138" i="1"/>
  <c r="H136" i="1"/>
  <c r="G136" i="1"/>
  <c r="I136" i="1" s="1"/>
  <c r="H135" i="1"/>
  <c r="I135" i="1" s="1"/>
  <c r="G135" i="1"/>
  <c r="H134" i="1"/>
  <c r="G134" i="1"/>
  <c r="H133" i="1"/>
  <c r="G133" i="1"/>
  <c r="H131" i="1"/>
  <c r="G131" i="1"/>
  <c r="H130" i="1"/>
  <c r="I130" i="1" s="1"/>
  <c r="G130" i="1"/>
  <c r="H126" i="1"/>
  <c r="G126" i="1"/>
  <c r="H125" i="1"/>
  <c r="G125" i="1"/>
  <c r="H124" i="1"/>
  <c r="I124" i="1" s="1"/>
  <c r="G124" i="1"/>
  <c r="H123" i="1"/>
  <c r="G123" i="1"/>
  <c r="H121" i="1"/>
  <c r="G121" i="1"/>
  <c r="I121" i="1" s="1"/>
  <c r="H120" i="1"/>
  <c r="G120" i="1"/>
  <c r="H118" i="1"/>
  <c r="I118" i="1" s="1"/>
  <c r="G118" i="1"/>
  <c r="H117" i="1"/>
  <c r="G117" i="1"/>
  <c r="H116" i="1"/>
  <c r="G116" i="1"/>
  <c r="I116" i="1" s="1"/>
  <c r="H115" i="1"/>
  <c r="G115" i="1"/>
  <c r="H114" i="1"/>
  <c r="G114" i="1"/>
  <c r="I114" i="1" s="1"/>
  <c r="H113" i="1"/>
  <c r="I113" i="1" s="1"/>
  <c r="G113" i="1"/>
  <c r="H111" i="1"/>
  <c r="G111" i="1"/>
  <c r="I111" i="1" s="1"/>
  <c r="H110" i="1"/>
  <c r="G110" i="1"/>
  <c r="H109" i="1"/>
  <c r="G109" i="1"/>
  <c r="H108" i="1"/>
  <c r="G108" i="1"/>
  <c r="H107" i="1"/>
  <c r="G107" i="1"/>
  <c r="H106" i="1"/>
  <c r="I106" i="1" s="1"/>
  <c r="G106" i="1"/>
  <c r="H105" i="1"/>
  <c r="G105" i="1"/>
  <c r="H104" i="1"/>
  <c r="H102" i="1" s="1"/>
  <c r="G104" i="1"/>
  <c r="G102" i="1" s="1"/>
  <c r="H103" i="1"/>
  <c r="G103" i="1"/>
  <c r="H101" i="1"/>
  <c r="G101" i="1"/>
  <c r="H100" i="1"/>
  <c r="G100" i="1"/>
  <c r="H99" i="1"/>
  <c r="H98" i="1" s="1"/>
  <c r="G99" i="1"/>
  <c r="G98" i="1" s="1"/>
  <c r="H95" i="1"/>
  <c r="G95" i="1"/>
  <c r="H94" i="1"/>
  <c r="G94" i="1"/>
  <c r="H93" i="1"/>
  <c r="G93" i="1"/>
  <c r="I93" i="1" s="1"/>
  <c r="H92" i="1"/>
  <c r="I92" i="1" s="1"/>
  <c r="G92" i="1"/>
  <c r="H91" i="1"/>
  <c r="G91" i="1"/>
  <c r="H90" i="1"/>
  <c r="G90" i="1"/>
  <c r="H89" i="1"/>
  <c r="G89" i="1"/>
  <c r="I89" i="1" s="1"/>
  <c r="H88" i="1"/>
  <c r="G88" i="1"/>
  <c r="H87" i="1"/>
  <c r="G87" i="1"/>
  <c r="H85" i="1"/>
  <c r="G85" i="1"/>
  <c r="H84" i="1"/>
  <c r="I84" i="1" s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I75" i="1" s="1"/>
  <c r="G75" i="1"/>
  <c r="H73" i="1"/>
  <c r="G73" i="1"/>
  <c r="H72" i="1"/>
  <c r="I72" i="1" s="1"/>
  <c r="G72" i="1"/>
  <c r="G71" i="1" s="1"/>
  <c r="H69" i="1"/>
  <c r="G69" i="1"/>
  <c r="H68" i="1"/>
  <c r="G68" i="1"/>
  <c r="H67" i="1"/>
  <c r="G67" i="1"/>
  <c r="H66" i="1"/>
  <c r="G66" i="1"/>
  <c r="H64" i="1"/>
  <c r="G64" i="1"/>
  <c r="H63" i="1"/>
  <c r="G63" i="1"/>
  <c r="H62" i="1"/>
  <c r="G62" i="1"/>
  <c r="H61" i="1"/>
  <c r="G61" i="1"/>
  <c r="H60" i="1"/>
  <c r="G60" i="1"/>
  <c r="I60" i="1" s="1"/>
  <c r="H59" i="1"/>
  <c r="I59" i="1" s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I44" i="1" s="1"/>
  <c r="H43" i="1"/>
  <c r="I43" i="1" s="1"/>
  <c r="G43" i="1"/>
  <c r="H42" i="1"/>
  <c r="G42" i="1"/>
  <c r="H41" i="1"/>
  <c r="G41" i="1"/>
  <c r="H38" i="1"/>
  <c r="G38" i="1"/>
  <c r="H37" i="1"/>
  <c r="G37" i="1"/>
  <c r="G36" i="1" s="1"/>
  <c r="H35" i="1"/>
  <c r="G35" i="1"/>
  <c r="G34" i="1" s="1"/>
  <c r="H33" i="1"/>
  <c r="G33" i="1"/>
  <c r="H32" i="1"/>
  <c r="G32" i="1"/>
  <c r="G31" i="1" s="1"/>
  <c r="H28" i="1"/>
  <c r="H26" i="1" s="1"/>
  <c r="G28" i="1"/>
  <c r="H27" i="1"/>
  <c r="G27" i="1"/>
  <c r="H20" i="1"/>
  <c r="I20" i="1" s="1"/>
  <c r="H21" i="1"/>
  <c r="H22" i="1"/>
  <c r="H23" i="1"/>
  <c r="I23" i="1" s="1"/>
  <c r="H24" i="1"/>
  <c r="I24" i="1" s="1"/>
  <c r="H25" i="1"/>
  <c r="H19" i="1"/>
  <c r="G20" i="1"/>
  <c r="G21" i="1"/>
  <c r="G22" i="1"/>
  <c r="G23" i="1"/>
  <c r="G24" i="1"/>
  <c r="G25" i="1"/>
  <c r="I25" i="1" s="1"/>
  <c r="G19" i="1"/>
  <c r="I144" i="1"/>
  <c r="G129" i="1"/>
  <c r="I126" i="1"/>
  <c r="I91" i="1"/>
  <c r="I58" i="1"/>
  <c r="I56" i="1"/>
  <c r="I51" i="1"/>
  <c r="I42" i="1"/>
  <c r="H36" i="1" l="1"/>
  <c r="I48" i="1"/>
  <c r="I76" i="1"/>
  <c r="I109" i="1"/>
  <c r="G141" i="1"/>
  <c r="H132" i="1"/>
  <c r="I32" i="1"/>
  <c r="I31" i="1" s="1"/>
  <c r="I30" i="1" s="1"/>
  <c r="G40" i="1"/>
  <c r="G39" i="1" s="1"/>
  <c r="I21" i="1"/>
  <c r="H40" i="1"/>
  <c r="H112" i="1"/>
  <c r="I22" i="1"/>
  <c r="I33" i="1"/>
  <c r="I49" i="1"/>
  <c r="I57" i="1"/>
  <c r="I77" i="1"/>
  <c r="I81" i="1"/>
  <c r="I85" i="1"/>
  <c r="I90" i="1"/>
  <c r="I101" i="1"/>
  <c r="I110" i="1"/>
  <c r="I120" i="1"/>
  <c r="I125" i="1"/>
  <c r="I27" i="1"/>
  <c r="I50" i="1"/>
  <c r="I67" i="1"/>
  <c r="H86" i="1"/>
  <c r="I37" i="1"/>
  <c r="I83" i="1"/>
  <c r="I88" i="1"/>
  <c r="I117" i="1"/>
  <c r="I123" i="1"/>
  <c r="I122" i="1" s="1"/>
  <c r="H122" i="1"/>
  <c r="H129" i="1"/>
  <c r="I52" i="1"/>
  <c r="I64" i="1"/>
  <c r="I80" i="1"/>
  <c r="I105" i="1"/>
  <c r="H97" i="1"/>
  <c r="H141" i="1"/>
  <c r="G132" i="1"/>
  <c r="G137" i="1"/>
  <c r="I45" i="1"/>
  <c r="I94" i="1"/>
  <c r="I19" i="1"/>
  <c r="I18" i="1" s="1"/>
  <c r="I35" i="1"/>
  <c r="I34" i="1" s="1"/>
  <c r="I46" i="1"/>
  <c r="I54" i="1"/>
  <c r="I62" i="1"/>
  <c r="I73" i="1"/>
  <c r="I71" i="1" s="1"/>
  <c r="I78" i="1"/>
  <c r="I82" i="1"/>
  <c r="I95" i="1"/>
  <c r="I107" i="1"/>
  <c r="I134" i="1"/>
  <c r="I139" i="1"/>
  <c r="G18" i="1"/>
  <c r="G74" i="1"/>
  <c r="G70" i="1" s="1"/>
  <c r="G112" i="1"/>
  <c r="I66" i="1"/>
  <c r="G26" i="1"/>
  <c r="I47" i="1"/>
  <c r="I55" i="1"/>
  <c r="I63" i="1"/>
  <c r="I68" i="1"/>
  <c r="I79" i="1"/>
  <c r="I99" i="1"/>
  <c r="I104" i="1"/>
  <c r="I108" i="1"/>
  <c r="I140" i="1"/>
  <c r="I61" i="1"/>
  <c r="G65" i="1"/>
  <c r="I53" i="1"/>
  <c r="G86" i="1"/>
  <c r="I138" i="1"/>
  <c r="I28" i="1"/>
  <c r="I41" i="1"/>
  <c r="G122" i="1"/>
  <c r="I38" i="1"/>
  <c r="I36" i="1" s="1"/>
  <c r="I69" i="1"/>
  <c r="I131" i="1"/>
  <c r="I129" i="1" s="1"/>
  <c r="I133" i="1"/>
  <c r="G128" i="1"/>
  <c r="G119" i="1"/>
  <c r="I115" i="1"/>
  <c r="G97" i="1"/>
  <c r="G96" i="1" s="1"/>
  <c r="I100" i="1"/>
  <c r="I87" i="1"/>
  <c r="H65" i="1"/>
  <c r="H39" i="1"/>
  <c r="H34" i="1"/>
  <c r="I119" i="1"/>
  <c r="G30" i="1"/>
  <c r="I142" i="1"/>
  <c r="I141" i="1" s="1"/>
  <c r="H137" i="1"/>
  <c r="H31" i="1"/>
  <c r="H71" i="1"/>
  <c r="H119" i="1"/>
  <c r="H146" i="1"/>
  <c r="H18" i="1"/>
  <c r="H74" i="1"/>
  <c r="I103" i="1"/>
  <c r="I112" i="1" l="1"/>
  <c r="I98" i="1"/>
  <c r="G127" i="1"/>
  <c r="G153" i="1"/>
  <c r="H128" i="1"/>
  <c r="H127" i="1" s="1"/>
  <c r="I74" i="1"/>
  <c r="I70" i="1" s="1"/>
  <c r="I26" i="1"/>
  <c r="H70" i="1"/>
  <c r="H30" i="1"/>
  <c r="I102" i="1"/>
  <c r="I40" i="1"/>
  <c r="I86" i="1"/>
  <c r="I132" i="1"/>
  <c r="I128" i="1" s="1"/>
  <c r="I127" i="1" s="1"/>
  <c r="I65" i="1"/>
  <c r="I39" i="1" s="1"/>
  <c r="I137" i="1"/>
  <c r="G29" i="1"/>
  <c r="H96" i="1"/>
  <c r="I97" i="1"/>
  <c r="I96" i="1" s="1"/>
  <c r="H29" i="1"/>
  <c r="H153" i="1" l="1"/>
  <c r="I29" i="1"/>
  <c r="I153" i="1" s="1"/>
  <c r="I2" i="6" l="1"/>
  <c r="H2" i="6"/>
  <c r="B2" i="6"/>
  <c r="A2" i="6"/>
  <c r="B1" i="6"/>
  <c r="A1" i="6"/>
  <c r="A2" i="5"/>
  <c r="A1" i="5"/>
  <c r="H2" i="5"/>
  <c r="I2" i="5"/>
  <c r="B2" i="5"/>
  <c r="B1" i="5"/>
</calcChain>
</file>

<file path=xl/sharedStrings.xml><?xml version="1.0" encoding="utf-8"?>
<sst xmlns="http://schemas.openxmlformats.org/spreadsheetml/2006/main" count="1577" uniqueCount="694">
  <si>
    <t>DADOS DO PRESTADOR DE SERVIÇO</t>
  </si>
  <si>
    <t>DADOS DA UNIDADE BENEFICIADA COM O SERVIÇO</t>
  </si>
  <si>
    <t>LOGO DA EMPRESA</t>
  </si>
  <si>
    <t xml:space="preserve">EMPRESA: </t>
  </si>
  <si>
    <t>BANCO DO NORDESTE DO BRASIL S.A.</t>
  </si>
  <si>
    <t>CNPJ:</t>
  </si>
  <si>
    <r>
      <t xml:space="preserve">TOMADOR: </t>
    </r>
    <r>
      <rPr>
        <sz val="10"/>
        <rFont val="Arial Narrow"/>
        <family val="2"/>
      </rPr>
      <t xml:space="preserve">CAPGV (Centro Administrativo Presidente Getúlio Vargas) – FORTALEZA (CE)    </t>
    </r>
  </si>
  <si>
    <t xml:space="preserve">NOME DE CONTATO: </t>
  </si>
  <si>
    <t xml:space="preserve">TELEFONES DE CONTATO: </t>
  </si>
  <si>
    <r>
      <t xml:space="preserve">ENDEREÇO: </t>
    </r>
    <r>
      <rPr>
        <sz val="10"/>
        <rFont val="Arial Narrow"/>
        <family val="2"/>
      </rPr>
      <t xml:space="preserve">AV.DR. SILAS MUNGUBA, 5700  CEP: 60743-902 </t>
    </r>
  </si>
  <si>
    <t xml:space="preserve">E-MAIL: </t>
  </si>
  <si>
    <t>OBRA:</t>
  </si>
  <si>
    <t xml:space="preserve">EDITAL Nº: </t>
  </si>
  <si>
    <t>PLANILHA COLETA DE PREÇO</t>
  </si>
  <si>
    <r>
      <t>PRAZO DE EXECUÇÃO:</t>
    </r>
    <r>
      <rPr>
        <sz val="10"/>
        <rFont val="Arial Narrow"/>
        <family val="2"/>
      </rPr>
      <t xml:space="preserve"> Conforme Projeto Básico</t>
    </r>
  </si>
  <si>
    <t>BDI MATERIAL</t>
  </si>
  <si>
    <t>BDI MÃO DE OBRA:</t>
  </si>
  <si>
    <r>
      <rPr>
        <b/>
        <sz val="8"/>
        <rFont val="Arial Narrow"/>
        <family val="2"/>
      </rPr>
      <t>ITEM</t>
    </r>
  </si>
  <si>
    <t>DESCRIÇÃO</t>
  </si>
  <si>
    <r>
      <rPr>
        <b/>
        <sz val="8"/>
        <rFont val="Arial Narrow"/>
        <family val="2"/>
      </rPr>
      <t>UNIDADE</t>
    </r>
  </si>
  <si>
    <r>
      <rPr>
        <b/>
        <sz val="8"/>
        <rFont val="Arial Narrow"/>
        <family val="2"/>
      </rPr>
      <t>QTD</t>
    </r>
  </si>
  <si>
    <t xml:space="preserve">MATERIAL COM BDI </t>
  </si>
  <si>
    <t xml:space="preserve">MÃO DE OBRA COM BDI </t>
  </si>
  <si>
    <t>TOTAL MATERIAL</t>
  </si>
  <si>
    <t xml:space="preserve">TOTAL MÃO DE OBRA </t>
  </si>
  <si>
    <t xml:space="preserve">VALOR TOTAL </t>
  </si>
  <si>
    <t>1</t>
  </si>
  <si>
    <t>OBRAS CIVIS</t>
  </si>
  <si>
    <t/>
  </si>
  <si>
    <t>1.1</t>
  </si>
  <si>
    <t>SERVIÇOS PRELIMINARES</t>
  </si>
  <si>
    <t>UN</t>
  </si>
  <si>
    <t>M2</t>
  </si>
  <si>
    <t>1.2</t>
  </si>
  <si>
    <t>ADMINISTRAÇÃO DA OBRA</t>
  </si>
  <si>
    <t>1.3</t>
  </si>
  <si>
    <t>M</t>
  </si>
  <si>
    <t>M3</t>
  </si>
  <si>
    <t>1.4</t>
  </si>
  <si>
    <t>1.5</t>
  </si>
  <si>
    <t>2</t>
  </si>
  <si>
    <t>2.1</t>
  </si>
  <si>
    <t>2.2</t>
  </si>
  <si>
    <t>3</t>
  </si>
  <si>
    <t>3.1</t>
  </si>
  <si>
    <t>3.1.1</t>
  </si>
  <si>
    <t>3.1.2</t>
  </si>
  <si>
    <t>3.2</t>
  </si>
  <si>
    <t>3.2.1</t>
  </si>
  <si>
    <t>3.2.2</t>
  </si>
  <si>
    <t>INSTALAÇÕES ELÉTRICAS</t>
  </si>
  <si>
    <t>3.3</t>
  </si>
  <si>
    <t>3.4</t>
  </si>
  <si>
    <t>3.5</t>
  </si>
  <si>
    <t>TOTAL GERAL</t>
  </si>
  <si>
    <r>
      <rPr>
        <b/>
        <sz val="8"/>
        <rFont val="Arial"/>
        <family val="2"/>
      </rPr>
      <t xml:space="preserve">
</t>
    </r>
  </si>
  <si>
    <r>
      <rPr>
        <b/>
        <sz val="7"/>
        <rFont val="Arial"/>
        <family val="2"/>
      </rPr>
      <t>CÓDIGO</t>
    </r>
  </si>
  <si>
    <r>
      <rPr>
        <b/>
        <sz val="7"/>
        <rFont val="Arial"/>
        <family val="2"/>
      </rPr>
      <t>DESCRIÇÃO</t>
    </r>
  </si>
  <si>
    <r>
      <rPr>
        <b/>
        <sz val="7"/>
        <rFont val="Arial"/>
        <family val="2"/>
      </rPr>
      <t>FONTE</t>
    </r>
  </si>
  <si>
    <r>
      <rPr>
        <b/>
        <sz val="7"/>
        <rFont val="Arial"/>
        <family val="2"/>
      </rPr>
      <t>TIPO</t>
    </r>
  </si>
  <si>
    <r>
      <rPr>
        <b/>
        <sz val="7"/>
        <rFont val="Arial"/>
        <family val="2"/>
      </rPr>
      <t>UNIDADE</t>
    </r>
  </si>
  <si>
    <r>
      <rPr>
        <b/>
        <sz val="7"/>
        <rFont val="Arial"/>
        <family val="2"/>
      </rPr>
      <t>QUANTIDADE</t>
    </r>
  </si>
  <si>
    <r>
      <rPr>
        <b/>
        <sz val="7"/>
        <rFont val="Arial"/>
        <family val="2"/>
      </rPr>
      <t>PREÇO UNITÁRIO</t>
    </r>
  </si>
  <si>
    <r>
      <rPr>
        <b/>
        <sz val="7"/>
        <rFont val="Arial"/>
        <family val="2"/>
      </rPr>
      <t>PREÇO TOTAL</t>
    </r>
  </si>
  <si>
    <r>
      <rPr>
        <b/>
        <sz val="7"/>
        <rFont val="Arial"/>
        <family val="2"/>
      </rPr>
      <t>%</t>
    </r>
  </si>
  <si>
    <r>
      <rPr>
        <b/>
        <sz val="7"/>
        <rFont val="Arial"/>
        <family val="2"/>
      </rPr>
      <t>ACUMUL. %</t>
    </r>
  </si>
  <si>
    <r>
      <rPr>
        <b/>
        <sz val="7"/>
        <rFont val="Arial"/>
        <family val="2"/>
      </rPr>
      <t>CL</t>
    </r>
  </si>
  <si>
    <r>
      <rPr>
        <sz val="7"/>
        <rFont val="Arial"/>
        <family val="2"/>
      </rPr>
      <t>COMP-51602716</t>
    </r>
  </si>
  <si>
    <r>
      <rPr>
        <sz val="7"/>
        <rFont val="Arial"/>
        <family val="2"/>
      </rPr>
      <t>FORRO DE GESSO ACARTONADO, EM PLACAS DE 625X1250 MM, E = 9,5MM, COM REVESTIMENTO VINILICO BRANCO E PERFIS TIPO T EM AÇO NA COR BRANCA - FORNECIMENTO E MONTAGEM (CONSIDERANDO FIXAÇÃO A 4,00M DO FORRO A LAJE)</t>
    </r>
  </si>
  <si>
    <r>
      <rPr>
        <sz val="7"/>
        <rFont val="Arial"/>
        <family val="2"/>
      </rPr>
      <t>PRÓPRIA</t>
    </r>
  </si>
  <si>
    <r>
      <rPr>
        <sz val="7"/>
        <rFont val="Arial"/>
        <family val="2"/>
      </rPr>
      <t>SERVICO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</si>
  <si>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</si>
  <si>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A</t>
    </r>
  </si>
  <si>
    <r>
      <rPr>
        <sz val="7"/>
        <rFont val="Arial"/>
        <family val="2"/>
      </rPr>
      <t>91926</t>
    </r>
  </si>
  <si>
    <r>
      <rPr>
        <sz val="7"/>
        <rFont val="Arial"/>
        <family val="2"/>
      </rPr>
      <t>CABO DE COBRE FLEXÍVEL ISOLADO, 2,5 MM², ANTI-CHAMA 450/750 V, PARA CIRCUITOS TERMINAIS - FORNECIMENTO E INSTALAÇÃO. AF_12/2015</t>
    </r>
  </si>
  <si>
    <r>
      <rPr>
        <sz val="7"/>
        <rFont val="Arial"/>
        <family val="2"/>
      </rPr>
      <t>SINAPI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</si>
  <si>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</si>
  <si>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CP-91338-79421426</t>
    </r>
  </si>
  <si>
    <r>
      <rPr>
        <sz val="7"/>
        <rFont val="Arial"/>
        <family val="2"/>
      </rPr>
      <t>PORTA DE ALUMÍNIO DE ABRIR COM LAMBRI, DUAS FOLHAS, TAM 1,20X2,10 M, COM GUARNIÇÃO, FIXAÇÃO COM PARAFUSOS E BARRA ANTIPÂNICO - FORNECIMENTO E INSTALAÇÃO. AF_12/2019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</si>
  <si>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</si>
  <si>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CP-5169-97587</t>
    </r>
  </si>
  <si>
    <r>
      <rPr>
        <sz val="7"/>
        <rFont val="Arial"/>
        <family val="2"/>
      </rPr>
      <t>LUMINÁRIA COMPLETA DE EMBUTIR EM FORRO DE GESSO COM CORPO DE AÇO TRATADO E PINTADO POR PROCESSO ELETROSTÁTICO, NA COR BRANCA, REFLETOR E ALETAS PARABÓLICAS EM ALUMÍNIO ANODIZADO COM ALTO BRILHO, COM 02 LÂMPADAS LED 19W, MODELO CVDB-E DA GUARILUX, ITAIM REF. 2050 DA ITAIM, OU FE1569/232 DA LUMINI, OU EQUIVALENTE</t>
    </r>
  </si>
  <si>
    <r>
      <rPr>
        <sz val="7"/>
        <rFont val="Arial"/>
        <family val="2"/>
      </rPr>
      <t>COMP-34059217</t>
    </r>
  </si>
  <si>
    <r>
      <rPr>
        <sz val="7"/>
        <rFont val="Arial"/>
        <family val="2"/>
      </rPr>
      <t>DIVISÓRIA TIPO EUCATEX DIVILUX 35 (PAINEL/VIDRO), PERFIS NTR NA COR CINZA, PAINÉIS COM MIOLO TIPO MSO E REVESTIMENTO TIPO FORMIDUR BP-PLUS NA COR CINZA CRISTAL</t>
    </r>
  </si>
  <si>
    <r>
      <rPr>
        <sz val="7"/>
        <rFont val="Arial"/>
        <family val="2"/>
      </rPr>
      <t>102154</t>
    </r>
  </si>
  <si>
    <r>
      <rPr>
        <sz val="7"/>
        <rFont val="Arial"/>
        <family val="2"/>
      </rPr>
      <t>INSTALAÇÃO DE VIDRO LISO INCOLOR, E = 5 MM, EM ESQUADRIA DE MADEIRA, FIXADO COM BAGUETE. AF_01/2021</t>
    </r>
  </si>
  <si>
    <r>
      <rPr>
        <sz val="7"/>
        <rFont val="Arial"/>
        <family val="2"/>
      </rPr>
      <t>CP-3646-CP-1650-S07138</t>
    </r>
  </si>
  <si>
    <r>
      <rPr>
        <sz val="7"/>
        <rFont val="Arial"/>
        <family val="2"/>
      </rPr>
      <t xml:space="preserve">FORNECIMENTO E LANÇAMENTO DE CABO UTP 4 PARES CAT 6
</t>
    </r>
  </si>
  <si>
    <r>
      <rPr>
        <sz val="7"/>
        <rFont val="Arial"/>
        <family val="2"/>
      </rPr>
      <t>B</t>
    </r>
  </si>
  <si>
    <r>
      <rPr>
        <sz val="7"/>
        <rFont val="Arial"/>
        <family val="2"/>
      </rPr>
      <t>CP-S09638-74267744</t>
    </r>
  </si>
  <si>
    <r>
      <rPr>
        <sz val="7"/>
        <rFont val="Arial"/>
        <family val="2"/>
      </rPr>
      <t>PERFIL U METALON (UDC SIMPLES) 50X2,5CM GALVANIZADO - FORNECIMENTO E INSTALAÇÃO</t>
    </r>
  </si>
  <si>
    <r>
      <rPr>
        <sz val="7"/>
        <rFont val="Arial"/>
        <family val="2"/>
      </rPr>
      <t>87251</t>
    </r>
  </si>
  <si>
    <r>
      <rPr>
        <sz val="7"/>
        <rFont val="Arial"/>
        <family val="2"/>
      </rPr>
      <t>REVESTIMENTO CERÂMICO PARA PISO COM PLACAS TIPO ESMALTADA EXTRA DE DIMENSÕES 45X45 CM APLICADA EM AMBIENTES DE ÁREA MAIOR QUE 10 M2. AF_06/2014</t>
    </r>
  </si>
  <si>
    <r>
      <rPr>
        <sz val="7"/>
        <rFont val="Arial"/>
        <family val="2"/>
      </rPr>
      <t>CP-4669-S10267</t>
    </r>
  </si>
  <si>
    <r>
      <rPr>
        <sz val="7"/>
        <rFont val="Arial"/>
        <family val="2"/>
      </rPr>
      <t>PATCH-CORD 2,0M RJ45/RJ45 1 PAR, COR CINZA, CAT.6</t>
    </r>
  </si>
  <si>
    <r>
      <rPr>
        <sz val="7"/>
        <rFont val="Arial"/>
        <family val="2"/>
      </rPr>
      <t>CP-C3764-61877716</t>
    </r>
  </si>
  <si>
    <r>
      <rPr>
        <sz val="7"/>
        <rFont val="Arial"/>
        <family val="2"/>
      </rPr>
      <t>RACK FECHADO 24 U'S, 670mm, PROFUNDIDADE PADRÃO 19"</t>
    </r>
  </si>
  <si>
    <r>
      <rPr>
        <sz val="7"/>
        <rFont val="Arial"/>
        <family val="2"/>
      </rPr>
      <t>COMP-57347786</t>
    </r>
  </si>
  <si>
    <r>
      <rPr>
        <sz val="7"/>
        <rFont val="Arial"/>
        <family val="2"/>
      </rPr>
      <t>DIVISÓRIA TIPO EUCATEX DIVILUX 35 (PAINEL COM VIDRO), PERFIS NTR NA COR CINZA, PAINÉIS COM MIOLO TIPO MSO E REVESTIMENTO TIPO FORMIDUR BP-PLUS NA COR CINZA CRISTAL</t>
    </r>
  </si>
  <si>
    <r>
      <rPr>
        <sz val="7"/>
        <rFont val="Arial"/>
        <family val="2"/>
      </rPr>
      <t>COMP-214647</t>
    </r>
  </si>
  <si>
    <r>
      <rPr>
        <sz val="7"/>
        <rFont val="Arial"/>
        <family val="2"/>
      </rPr>
      <t>PORTA EQUIPAMENTO (DT 64434.10) NA COR CINZA C/ 01 BLOCO PARA CONECTOR FÊMEA RJ45 CATEGORIA 6 (QM 99240.00), INCLUSIVE 01 CONECTOR FÊMEA RJ45 PARA CAT.6  PARA DADOS (QM 99644.00) E 02 MÓDULOS CEGOS PARA PORTA EQUIPAMENTO NA COR BRANCA (DT 99200.00), DUTOTEC OU SIMILAR</t>
    </r>
  </si>
  <si>
    <r>
      <rPr>
        <sz val="7"/>
        <rFont val="Arial"/>
        <family val="2"/>
      </rPr>
      <t>CP-98688-6018</t>
    </r>
  </si>
  <si>
    <r>
      <rPr>
        <sz val="7"/>
        <rFont val="Arial"/>
        <family val="2"/>
      </rPr>
      <t xml:space="preserve">FORNECIMENTO E INSTALAÇÃO DE RODAPÉ DE POLIESTIRENO, COM PVC, SANTA LUZIA, REF. 446, BRANCO, ACABAMENTO FOSCO, E= 15 MM, H=7CM
</t>
    </r>
  </si>
  <si>
    <r>
      <rPr>
        <sz val="7"/>
        <rFont val="Arial"/>
        <family val="2"/>
      </rPr>
      <t>88489</t>
    </r>
  </si>
  <si>
    <r>
      <rPr>
        <sz val="7"/>
        <rFont val="Arial"/>
        <family val="2"/>
      </rPr>
      <t>APLICAÇÃO MANUAL DE PINTURA COM TINTA LÁTEX ACRÍLICA EM PAREDES, DUAS DEMÃOS. AF_06/2014</t>
    </r>
  </si>
  <si>
    <r>
      <rPr>
        <sz val="7"/>
        <rFont val="Arial"/>
        <family val="2"/>
      </rPr>
      <t>COMP-836837</t>
    </r>
  </si>
  <si>
    <r>
      <rPr>
        <sz val="7"/>
        <rFont val="Arial"/>
        <family val="2"/>
      </rPr>
      <t>DUTO DUPLO 25 EM ALUMÍNIO CINZA TEXTURIZADO (REF. DT 12231.00) COM TAMPA (REF. DT 15030.00) DA DUTOTEC - FORNECIMENTO E INSTALAÇÃO</t>
    </r>
  </si>
  <si>
    <r>
      <rPr>
        <sz val="7"/>
        <rFont val="Arial"/>
        <family val="2"/>
      </rPr>
      <t>CP-3358-90777/90776/91677</t>
    </r>
  </si>
  <si>
    <r>
      <rPr>
        <sz val="7"/>
        <rFont val="Arial"/>
        <family val="2"/>
      </rPr>
      <t>ADMINISTRAÇÃO LOCAL DA OBRA (ENGº CIVIL, ENGº ELETRICISTA E ENCARREGADO - HORAS)</t>
    </r>
  </si>
  <si>
    <r>
      <rPr>
        <sz val="7"/>
        <rFont val="Arial"/>
        <family val="2"/>
      </rPr>
      <t>C</t>
    </r>
  </si>
  <si>
    <r>
      <rPr>
        <sz val="7"/>
        <rFont val="Arial"/>
        <family val="2"/>
      </rPr>
      <t>CP-COMP-409554-01748089</t>
    </r>
  </si>
  <si>
    <r>
      <rPr>
        <sz val="7"/>
        <rFont val="Arial"/>
        <family val="2"/>
      </rPr>
      <t>ELETROCALHA LISA TIPO "U" 200X100mm CHAPA 24, INCLUSIVE TAMPA DE ENCAIXE</t>
    </r>
  </si>
  <si>
    <r>
      <rPr>
        <sz val="7"/>
        <rFont val="Arial"/>
        <family val="2"/>
      </rPr>
      <t>COMP-082263</t>
    </r>
  </si>
  <si>
    <r>
      <rPr>
        <sz val="7"/>
        <rFont val="Arial"/>
        <family val="2"/>
      </rPr>
      <t>REMANEJAMENTO DE MOBILIÁRIO PARA PINTURAS QUANDO NECESSÁRIO (OBRA:ARACAJU-SE)</t>
    </r>
  </si>
  <si>
    <r>
      <rPr>
        <sz val="7"/>
        <rFont val="Arial"/>
        <family val="2"/>
      </rPr>
      <t>CP-101878-53663202</t>
    </r>
  </si>
  <si>
    <r>
      <rPr>
        <sz val="7"/>
        <rFont val="Arial"/>
        <family val="2"/>
      </rPr>
      <t>QUADRO DE DISTRIBUIÇÃO DE ENERGIA EM CHAPA DE AÇO GALVANIZADO, DE SOBREPOR, COM BARRAMENTO TRIFÁSICO, COM 18 DISJUNTORES MONOPOLARES DE 16A E 01 DISJUNTOR TRIPOLAR CAIXA MOLADA 50A - FORNECIMENTO E INSTALAÇÃO. AF_10/2020</t>
    </r>
  </si>
  <si>
    <r>
      <rPr>
        <sz val="7"/>
        <rFont val="Arial"/>
        <family val="2"/>
      </rPr>
      <t>88495</t>
    </r>
  </si>
  <si>
    <r>
      <rPr>
        <sz val="7"/>
        <rFont val="Arial"/>
        <family val="2"/>
      </rPr>
      <t>APLICAÇÃO E LIXAMENTO DE MASSA LÁTEX EM PAREDES, UMA DEMÃO. AF_06/2014</t>
    </r>
  </si>
  <si>
    <r>
      <rPr>
        <sz val="7"/>
        <rFont val="Arial"/>
        <family val="2"/>
      </rPr>
      <t>98304</t>
    </r>
  </si>
  <si>
    <r>
      <rPr>
        <sz val="7"/>
        <rFont val="Arial"/>
        <family val="2"/>
      </rPr>
      <t>PATCH PANEL 48 PORTAS, CATEGORIA 6 - FORNECIMENTO E INSTALAÇÃO. AF_11/2019</t>
    </r>
  </si>
  <si>
    <r>
      <rPr>
        <sz val="7"/>
        <rFont val="Arial"/>
        <family val="2"/>
      </rPr>
      <t>COMP-566598</t>
    </r>
  </si>
  <si>
    <r>
      <rPr>
        <sz val="7"/>
        <rFont val="Arial"/>
        <family val="2"/>
      </rPr>
      <t>CONJUNTO PLUG MACHO E FÊMEA 2P+T 10A 250V</t>
    </r>
  </si>
  <si>
    <r>
      <rPr>
        <sz val="7"/>
        <rFont val="Arial"/>
        <family val="2"/>
      </rPr>
      <t>CJ</t>
    </r>
  </si>
  <si>
    <r>
      <rPr>
        <sz val="7"/>
        <rFont val="Arial"/>
        <family val="2"/>
      </rPr>
      <t>CP-5334-S00353</t>
    </r>
  </si>
  <si>
    <r>
      <rPr>
        <sz val="7"/>
        <rFont val="Arial"/>
        <family val="2"/>
      </rPr>
      <t xml:space="preserve">ELETRODUTO DE PVC RÍGIDO ROSCÁVEL, DIÂM = 25MM (3/4"), INCLUSIVE CONEXÕES
</t>
    </r>
  </si>
  <si>
    <r>
      <rPr>
        <sz val="7"/>
        <rFont val="Arial"/>
        <family val="2"/>
      </rPr>
      <t>CP-9712-I10322</t>
    </r>
  </si>
  <si>
    <r>
      <rPr>
        <sz val="7"/>
        <rFont val="Arial"/>
        <family val="2"/>
      </rPr>
      <t>CERTIFICAÇÃO DE REDE COM EMISSÃO DE LAUDO TÉCNICO</t>
    </r>
  </si>
  <si>
    <r>
      <rPr>
        <sz val="7"/>
        <rFont val="Arial"/>
        <family val="2"/>
      </rPr>
      <t>95795</t>
    </r>
  </si>
  <si>
    <r>
      <rPr>
        <sz val="7"/>
        <rFont val="Arial"/>
        <family val="2"/>
      </rPr>
      <t>CONDULETE DE ALUMÍNIO, TIPO T, PARA ELETRODUTO DE AÇO GALVANIZADO DN 20 MM (3/4''), APARENTE - FORNECIMENTO E INSTALAÇÃO. AF_11/2016_P</t>
    </r>
  </si>
  <si>
    <r>
      <rPr>
        <sz val="7"/>
        <rFont val="Arial"/>
        <family val="2"/>
      </rPr>
      <t>CP-C.88316-DIA-78838222</t>
    </r>
  </si>
  <si>
    <r>
      <rPr>
        <sz val="7"/>
        <rFont val="Arial"/>
        <family val="2"/>
      </rPr>
      <t>LIMPEZA DIÁRIA DA OBRA</t>
    </r>
  </si>
  <si>
    <r>
      <rPr>
        <sz val="7"/>
        <rFont val="Arial"/>
        <family val="2"/>
      </rPr>
      <t>UND</t>
    </r>
  </si>
  <si>
    <r>
      <rPr>
        <sz val="7"/>
        <rFont val="Arial"/>
        <family val="2"/>
      </rPr>
      <t>CP-9127-S11230</t>
    </r>
  </si>
  <si>
    <r>
      <rPr>
        <sz val="7"/>
        <rFont val="Arial"/>
        <family val="2"/>
      </rPr>
      <t>PATCH-CORD 1,5M RJ45/RJ 4 PARES, COR AZUL, CAT.6 - FORNECIMENTO E INSTALAÇÃO</t>
    </r>
  </si>
  <si>
    <r>
      <rPr>
        <sz val="7"/>
        <rFont val="Arial"/>
        <family val="2"/>
      </rPr>
      <t xml:space="preserve">UN </t>
    </r>
  </si>
  <si>
    <r>
      <rPr>
        <sz val="7"/>
        <rFont val="Arial"/>
        <family val="2"/>
      </rPr>
      <t>CP-8193-S00035</t>
    </r>
  </si>
  <si>
    <r>
      <rPr>
        <sz val="7"/>
        <rFont val="Arial"/>
        <family val="2"/>
      </rPr>
      <t>DEMOLIÇÃO DE PISOS VINÍLICOS (PAVIFLEX) - EXCLUSIVE CONTRAPISO</t>
    </r>
  </si>
  <si>
    <r>
      <rPr>
        <sz val="7"/>
        <rFont val="Arial"/>
        <family val="2"/>
      </rPr>
      <t>CP-3167-S02344</t>
    </r>
  </si>
  <si>
    <r>
      <rPr>
        <sz val="7"/>
        <rFont val="Arial"/>
        <family val="2"/>
      </rPr>
      <t>PREPARO DE SUPERFÍCIE COM LIXAMENTO DE PAREDES E TETOS</t>
    </r>
  </si>
  <si>
    <r>
      <rPr>
        <sz val="7"/>
        <rFont val="Arial"/>
        <family val="2"/>
      </rPr>
      <t>CP-4667-CP-1578-5961</t>
    </r>
  </si>
  <si>
    <r>
      <rPr>
        <sz val="7"/>
        <rFont val="Arial"/>
        <family val="2"/>
      </rPr>
      <t>MOBILIZAÇÃO DE EQUIPAMENTOS -SUPER MARANHÃO</t>
    </r>
  </si>
  <si>
    <r>
      <rPr>
        <sz val="7"/>
        <rFont val="Arial"/>
        <family val="2"/>
      </rPr>
      <t>CP-9009-S04066</t>
    </r>
  </si>
  <si>
    <r>
      <rPr>
        <sz val="7"/>
        <rFont val="Arial"/>
        <family val="2"/>
      </rPr>
      <t>PORTA PARA DIVISÓRIA, DIM. 0,80 X 2,10 X 35MM, EUCATEX OU SIMILAR</t>
    </r>
  </si>
  <si>
    <r>
      <rPr>
        <sz val="7"/>
        <rFont val="Arial"/>
        <family val="2"/>
      </rPr>
      <t>CP-7924-S12545</t>
    </r>
  </si>
  <si>
    <r>
      <rPr>
        <sz val="7"/>
        <rFont val="Arial"/>
        <family val="2"/>
      </rPr>
      <t xml:space="preserve">FORNECIMENTO E INSTALAÇÃO DE VERGALHÃO (TIRANTE C/ ROSCA D=1/4") (MARVITEC REF. 1431 OU SIMILAR)
</t>
    </r>
  </si>
  <si>
    <r>
      <rPr>
        <sz val="7"/>
        <rFont val="Arial"/>
        <family val="2"/>
      </rPr>
      <t>EJ-1328-S08006</t>
    </r>
  </si>
  <si>
    <r>
      <rPr>
        <sz val="7"/>
        <rFont val="Arial"/>
        <family val="2"/>
      </rPr>
      <t>TERMINAL DE COMPRESSÃO PARA CABO DE 2,50MM2 - FORNECIMENTO E INSTALAÇÃO.</t>
    </r>
  </si>
  <si>
    <r>
      <rPr>
        <sz val="7"/>
        <rFont val="Arial"/>
        <family val="2"/>
      </rPr>
      <t>91185</t>
    </r>
  </si>
  <si>
    <r>
      <rPr>
        <sz val="7"/>
        <rFont val="Arial"/>
        <family val="2"/>
      </rPr>
      <t>FIXAÇÃO DE TUBOS HORIZONTAIS DE PVC, CPVC OU COBRE DIÂMETROS MENORES OU IGUAIS A 40 MM COM ABRAÇADEIRA METÁLICA FLEXÍVEL 18 MM, FIXADA DIRETAMENTE NA LAJE. AF_05/2015</t>
    </r>
  </si>
  <si>
    <r>
      <rPr>
        <sz val="7"/>
        <rFont val="Arial"/>
        <family val="2"/>
      </rPr>
      <t>CP-0405-S00023</t>
    </r>
  </si>
  <si>
    <r>
      <rPr>
        <sz val="7"/>
        <rFont val="Arial"/>
        <family val="2"/>
      </rPr>
      <t xml:space="preserve">DEMOLIÇÃO DE DIVISÓRIAS TIPO DIVILUX OU PVC
</t>
    </r>
  </si>
  <si>
    <r>
      <rPr>
        <sz val="7"/>
        <rFont val="Arial"/>
        <family val="2"/>
      </rPr>
      <t>COMP-680938</t>
    </r>
  </si>
  <si>
    <r>
      <rPr>
        <sz val="7"/>
        <rFont val="Arial"/>
        <family val="2"/>
      </rPr>
      <t>PORTA EQUIPAMENTO (DT. 64434.10) NA COR CINZA C/ 01 MÓDULO DE INTERRUPTOR SIMPLES NA COR BRANCA (DT 99330.00) E 02 MÓDULOS CEGO PARA PORTA EQUIPAMENTO NA COR BRANCA (DT 99200.00), DUTOTEC OU SIMILAR</t>
    </r>
  </si>
  <si>
    <r>
      <rPr>
        <sz val="7"/>
        <rFont val="Arial"/>
        <family val="2"/>
      </rPr>
      <t>CP-9833-S11038</t>
    </r>
  </si>
  <si>
    <r>
      <rPr>
        <sz val="7"/>
        <rFont val="Arial"/>
        <family val="2"/>
      </rPr>
      <t>PORCA, PARAFUSO E ARRUELA 1/4" - FORNECIMENTO E COLOCAÇÃO</t>
    </r>
  </si>
  <si>
    <r>
      <rPr>
        <sz val="7"/>
        <rFont val="Arial"/>
        <family val="2"/>
      </rPr>
      <t>88485</t>
    </r>
  </si>
  <si>
    <r>
      <rPr>
        <sz val="7"/>
        <rFont val="Arial"/>
        <family val="2"/>
      </rPr>
      <t>APLICAÇÃO DE FUNDO SELADOR ACRÍLICO EM PAREDES, UMA DEMÃO. AF_06/2014</t>
    </r>
  </si>
  <si>
    <r>
      <rPr>
        <sz val="7"/>
        <rFont val="Arial"/>
        <family val="2"/>
      </rPr>
      <t>COMP-06514067</t>
    </r>
  </si>
  <si>
    <r>
      <rPr>
        <sz val="7"/>
        <rFont val="Arial"/>
        <family val="2"/>
      </rPr>
      <t>PORCA, PARAFUSO E ARRUELA 5/16" - FORNECIMENTO E COLOCAÇÃO</t>
    </r>
  </si>
  <si>
    <r>
      <rPr>
        <sz val="7"/>
        <rFont val="Arial"/>
        <family val="2"/>
      </rPr>
      <t>C.85387</t>
    </r>
  </si>
  <si>
    <r>
      <rPr>
        <sz val="7"/>
        <rFont val="Arial"/>
        <family val="2"/>
      </rPr>
      <t>REMOÇÃO MANUAL DE ENTULHO</t>
    </r>
  </si>
  <si>
    <r>
      <rPr>
        <sz val="7"/>
        <rFont val="Arial"/>
        <family val="2"/>
      </rPr>
      <t>M3</t>
    </r>
  </si>
  <si>
    <r>
      <rPr>
        <sz val="7"/>
        <rFont val="Arial"/>
        <family val="2"/>
      </rPr>
      <t>CP-6538-S09537S</t>
    </r>
  </si>
  <si>
    <r>
      <rPr>
        <sz val="7"/>
        <rFont val="Arial"/>
        <family val="2"/>
      </rPr>
      <t>LIMPEZA FINAL DA OBRA</t>
    </r>
  </si>
  <si>
    <r>
      <rPr>
        <sz val="7"/>
        <rFont val="Arial"/>
        <family val="2"/>
      </rPr>
      <t>CP-S12968-34661488</t>
    </r>
  </si>
  <si>
    <r>
      <rPr>
        <sz val="7"/>
        <rFont val="Arial"/>
        <family val="2"/>
      </rPr>
      <t>SUPORTE VERTICAL  200 X 100 MM  PARA FIXAÇÃO DE ELETROCALHA METÁLICA ( REF.: MOPA OU SIMILAR)</t>
    </r>
  </si>
  <si>
    <r>
      <rPr>
        <sz val="7"/>
        <rFont val="Arial"/>
        <family val="2"/>
      </rPr>
      <t>CP-1452-CREA-836000</t>
    </r>
  </si>
  <si>
    <r>
      <rPr>
        <sz val="7"/>
        <rFont val="Arial"/>
        <family val="2"/>
      </rPr>
      <t>TAXA DE REGISTRO NO CREA - ART - REF. VALOR DO CONTRATO ACIMA DE 15.000,00 (QUINZE MIL REAIS) - 2020</t>
    </r>
  </si>
  <si>
    <r>
      <rPr>
        <sz val="7"/>
        <rFont val="Arial"/>
        <family val="2"/>
      </rPr>
      <t>CP-S12958-51504761</t>
    </r>
  </si>
  <si>
    <r>
      <rPr>
        <sz val="7"/>
        <rFont val="Arial"/>
        <family val="2"/>
      </rPr>
      <t>CURVA DE INVERSÃO 200 X 100 MM PARA ELETROCALHA METÁLICA (REF.: MOPA OU SIMILAR)</t>
    </r>
  </si>
  <si>
    <r>
      <rPr>
        <sz val="7"/>
        <rFont val="Arial"/>
        <family val="2"/>
      </rPr>
      <t>93188</t>
    </r>
  </si>
  <si>
    <r>
      <rPr>
        <sz val="7"/>
        <rFont val="Arial"/>
        <family val="2"/>
      </rPr>
      <t>VERGA MOLDADA IN LOCO EM CONCRETO PARA PORTAS COM ATÉ 1,5 M DE VÃO. AF_03/2016</t>
    </r>
  </si>
  <si>
    <r>
      <rPr>
        <sz val="7"/>
        <rFont val="Arial"/>
        <family val="2"/>
      </rPr>
      <t>COMP-370803</t>
    </r>
  </si>
  <si>
    <r>
      <rPr>
        <sz val="7"/>
        <rFont val="Arial"/>
        <family val="2"/>
      </rPr>
      <t>PORTA EQUIPAMENTO (DT. 64434.10) NA COR CINZA C/ 02 MÓDULOS DE TOMADA DE CORRENTE 2P+T PADRÃO BRASILEIRO 10A NA COR BRANCA (DT 99233.10) E 01 MÓDULO CEGO PARA PORTA EQUIPAMENTO NA COR BRANCA (DT 99200.00), DUTOTEC OU SIMILAR</t>
    </r>
  </si>
  <si>
    <r>
      <rPr>
        <sz val="7"/>
        <rFont val="Arial"/>
        <family val="2"/>
      </rPr>
      <t>CP-3085-S10033</t>
    </r>
  </si>
  <si>
    <r>
      <rPr>
        <sz val="7"/>
        <rFont val="Arial"/>
        <family val="2"/>
      </rPr>
      <t>RETIRADA DE ENTULHO DA OBRA UTILIZANDO CAIXA COLETORA CAPACIDADE 5 M3</t>
    </r>
  </si>
  <si>
    <r>
      <rPr>
        <sz val="7"/>
        <rFont val="Arial"/>
        <family val="2"/>
      </rPr>
      <t>CP-6598-CP-9417-S11292</t>
    </r>
  </si>
  <si>
    <r>
      <rPr>
        <sz val="7"/>
        <rFont val="Arial"/>
        <family val="2"/>
      </rPr>
      <t xml:space="preserve">TÊ HORIZONTAL 200 X 100MM PARA ELETROCALHA METÁLICA (REF. MOPA OU SIMILAR)
</t>
    </r>
  </si>
  <si>
    <r>
      <rPr>
        <sz val="7"/>
        <rFont val="Arial"/>
        <family val="2"/>
      </rPr>
      <t>CP-0019-S00698</t>
    </r>
  </si>
  <si>
    <r>
      <rPr>
        <sz val="7"/>
        <rFont val="Arial"/>
        <family val="2"/>
      </rPr>
      <t>FORNECIMENTO E COLOCAÇÃO DE ANILHA PARA IDENTIFICAÇÃO</t>
    </r>
  </si>
  <si>
    <r>
      <rPr>
        <sz val="7"/>
        <rFont val="Arial"/>
        <family val="2"/>
      </rPr>
      <t>COMP-714234</t>
    </r>
  </si>
  <si>
    <r>
      <rPr>
        <sz val="7"/>
        <rFont val="Arial"/>
        <family val="2"/>
      </rPr>
      <t>PORTA EQUIPAMENTO (DT. 64434.10) NA COR CINZA C/ 01 MÓDULO DE TOMADA DE CORRENTE 2P+T PADRÃO BRASILEIRO 10A NA COR BRANCA (DT 99233.10) E 02 MÓDULOS CEGO PARA PORTA EQUIPAMENTO NA COR BRANCA (DT 99200.00), DUTOTEC OU SIMILAR</t>
    </r>
  </si>
  <si>
    <r>
      <rPr>
        <sz val="7"/>
        <rFont val="Arial"/>
        <family val="2"/>
      </rPr>
      <t>97622</t>
    </r>
  </si>
  <si>
    <r>
      <rPr>
        <sz val="7"/>
        <rFont val="Arial"/>
        <family val="2"/>
      </rPr>
      <t>DEMOLIÇÃO DE ALVENARIA DE BLOCO FURADO, DE FORMA MANUAL, SEM REAPROVEITAMENTO. AF_12/2017</t>
    </r>
  </si>
  <si>
    <r>
      <rPr>
        <sz val="7"/>
        <rFont val="Arial"/>
        <family val="2"/>
      </rPr>
      <t>CP-4185-C3040</t>
    </r>
  </si>
  <si>
    <r>
      <rPr>
        <sz val="7"/>
        <rFont val="Arial"/>
        <family val="2"/>
      </rPr>
      <t>RETIRADA DE GRADE DE FERRO</t>
    </r>
  </si>
  <si>
    <r>
      <rPr>
        <b/>
        <sz val="8"/>
        <rFont val="Arial"/>
        <family val="2"/>
      </rPr>
      <t xml:space="preserve">
                </t>
    </r>
  </si>
  <si>
    <r>
      <rPr>
        <b/>
        <sz val="8"/>
        <rFont val="Arial"/>
        <family val="2"/>
      </rPr>
      <t>Subtotal até 99,55%</t>
    </r>
  </si>
  <si>
    <r>
      <rPr>
        <b/>
        <sz val="8"/>
        <rFont val="Arial"/>
        <family val="2"/>
      </rPr>
      <t>Outros:</t>
    </r>
  </si>
  <si>
    <r>
      <rPr>
        <b/>
        <sz val="8"/>
        <rFont val="Arial"/>
        <family val="2"/>
      </rPr>
      <t>Valor total do Orçamento:</t>
    </r>
  </si>
  <si>
    <r>
      <rPr>
        <sz val="7"/>
        <rFont val="Arial"/>
        <family val="2"/>
      </rPr>
      <t>COMP-01383541</t>
    </r>
  </si>
  <si>
    <r>
      <rPr>
        <sz val="7"/>
        <rFont val="Arial"/>
        <family val="2"/>
      </rPr>
      <t>FORRO DE GESSO ACARTONADO, EM PLACAS DE 625X1250 MM, E = 9,5MM, COM REVESTIMENTO VINILICO BRANCO E PERFIS TIPO T EM AÇO NA COR BRANCA</t>
    </r>
  </si>
  <si>
    <r>
      <rPr>
        <sz val="7"/>
        <rFont val="Arial"/>
        <family val="2"/>
      </rPr>
      <t>MATERIAL</t>
    </r>
  </si>
  <si>
    <r>
      <rPr>
        <sz val="7"/>
        <rFont val="Arial"/>
        <family val="2"/>
      </rPr>
      <t>00001014</t>
    </r>
  </si>
  <si>
    <r>
      <rPr>
        <sz val="7"/>
        <rFont val="Arial"/>
        <family val="2"/>
      </rPr>
      <t>CABO DE COBRE, FLEXIVEL, CLASSE 4 OU 5, ISOLACAO EM PVC/A, ANTICHAMA BWF-B, 1 CONDUTOR, 450/750 V, SECAO NOMINAL 2,5 MM2</t>
    </r>
  </si>
  <si>
    <r>
      <rPr>
        <sz val="7"/>
        <rFont val="Arial"/>
        <family val="2"/>
      </rPr>
      <t>00006111</t>
    </r>
  </si>
  <si>
    <r>
      <rPr>
        <sz val="7"/>
        <rFont val="Arial"/>
        <family val="2"/>
      </rPr>
      <t>SERVENTE DE OBRAS</t>
    </r>
  </si>
  <si>
    <r>
      <rPr>
        <sz val="7"/>
        <rFont val="Arial"/>
        <family val="2"/>
      </rPr>
      <t>MAO DE OBRA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</si>
  <si>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</si>
  <si>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I02413S</t>
    </r>
  </si>
  <si>
    <r>
      <rPr>
        <sz val="7"/>
        <rFont val="Arial"/>
        <family val="2"/>
      </rPr>
      <t>Divisoria (n2) painel/vidro - painel c/ mso/comeia e=35mm -perfis simples aco galv pintado - colocada</t>
    </r>
  </si>
  <si>
    <r>
      <rPr>
        <sz val="7"/>
        <rFont val="Arial"/>
        <family val="2"/>
      </rPr>
      <t>ORSE</t>
    </r>
  </si>
  <si>
    <r>
      <rPr>
        <sz val="7"/>
        <rFont val="Arial"/>
        <family val="2"/>
      </rPr>
      <t>m2</t>
    </r>
  </si>
  <si>
    <r>
      <rPr>
        <sz val="7"/>
        <rFont val="Arial"/>
        <family val="2"/>
      </rPr>
      <t>00010493</t>
    </r>
  </si>
  <si>
    <r>
      <rPr>
        <sz val="7"/>
        <rFont val="Arial"/>
        <family val="2"/>
      </rPr>
      <t>VIDRO LISO INCOLOR 5MM - SEM COLOCACAO</t>
    </r>
  </si>
  <si>
    <r>
      <rPr>
        <sz val="7"/>
        <rFont val="Arial"/>
        <family val="2"/>
      </rPr>
      <t>00002436</t>
    </r>
  </si>
  <si>
    <r>
      <rPr>
        <sz val="7"/>
        <rFont val="Arial"/>
        <family val="2"/>
      </rPr>
      <t>ELETRICISTA</t>
    </r>
  </si>
  <si>
    <r>
      <rPr>
        <sz val="7"/>
        <rFont val="Arial"/>
        <family val="2"/>
      </rPr>
      <t>INS-413735</t>
    </r>
  </si>
  <si>
    <r>
      <rPr>
        <sz val="7"/>
        <rFont val="Arial"/>
        <family val="2"/>
      </rPr>
      <t>LUMINÁRIA COMPLETA DE EMBUTIR EM FORRO DE GESSO COM CORPO DE AÇO TRATADO E PINTADO POR PROCESSO ELETROSTÁTICO, NA COR BRANCA, REFLETOR E ALETAS PARABÓLICAS EM ALUMÍNIO ANODIZADO COM ALTO BRILHO, PARA 02 LÂMPADAS LED</t>
    </r>
  </si>
  <si>
    <r>
      <rPr>
        <sz val="7"/>
        <rFont val="Arial"/>
        <family val="2"/>
      </rPr>
      <t>00043131</t>
    </r>
  </si>
  <si>
    <r>
      <rPr>
        <sz val="7"/>
        <rFont val="Arial"/>
        <family val="2"/>
      </rPr>
      <t>ARAME GALVANIZADO 6 BWG, D = 5,16 MM (0,157 KG/M), OU 8 BWG, D = 4,19 MM (0,101 KG/M), OU 10 BWG, D = 3,40 MM (0,0713 KG/M)</t>
    </r>
  </si>
  <si>
    <r>
      <rPr>
        <sz val="7"/>
        <rFont val="Arial"/>
        <family val="2"/>
      </rPr>
      <t>KG</t>
    </r>
  </si>
  <si>
    <r>
      <rPr>
        <sz val="7"/>
        <rFont val="Arial"/>
        <family val="2"/>
      </rPr>
      <t>00037370</t>
    </r>
  </si>
  <si>
    <r>
      <rPr>
        <sz val="7"/>
        <rFont val="Arial"/>
        <family val="2"/>
      </rPr>
      <t>ALIMENTACAO - HORISTA (COLETADO CAIXA)</t>
    </r>
  </si>
  <si>
    <r>
      <rPr>
        <sz val="7"/>
        <rFont val="Arial"/>
        <family val="2"/>
      </rPr>
      <t>ENCARGOS COMPLEMENTARES</t>
    </r>
  </si>
  <si>
    <r>
      <rPr>
        <sz val="7"/>
        <rFont val="Arial"/>
        <family val="2"/>
      </rPr>
      <t>00004914</t>
    </r>
  </si>
  <si>
    <r>
      <rPr>
        <sz val="7"/>
        <rFont val="Arial"/>
        <family val="2"/>
      </rPr>
      <t>PORTA DE ABRIR EM ALUMINIO COM LAMBRI HORIZONTAL/LAMINADA, ACABAMENTO ANODIZADO NATURAL, SEM GUARNICAO/ALIZAR/VISTA</t>
    </r>
  </si>
  <si>
    <r>
      <rPr>
        <sz val="7"/>
        <rFont val="Arial"/>
        <family val="2"/>
      </rPr>
      <t>00001287</t>
    </r>
  </si>
  <si>
    <r>
      <rPr>
        <sz val="7"/>
        <rFont val="Arial"/>
        <family val="2"/>
      </rPr>
      <t>PISO EM CERAMICA ESMALTADA EXTRA, PEI MAIOR OU IGUAL A 4, FORMATO MENOR OU IGUAL A 2025 CM2</t>
    </r>
  </si>
  <si>
    <r>
      <rPr>
        <sz val="7"/>
        <rFont val="Arial"/>
        <family val="2"/>
      </rPr>
      <t>00004083</t>
    </r>
  </si>
  <si>
    <r>
      <rPr>
        <sz val="7"/>
        <rFont val="Arial"/>
        <family val="2"/>
      </rPr>
      <t>ENCARREGADO GERAL DE OBRAS</t>
    </r>
  </si>
  <si>
    <r>
      <rPr>
        <sz val="7"/>
        <rFont val="Arial"/>
        <family val="2"/>
      </rPr>
      <t>00002706</t>
    </r>
  </si>
  <si>
    <r>
      <rPr>
        <sz val="7"/>
        <rFont val="Arial"/>
        <family val="2"/>
      </rPr>
      <t>ENGENHEIRO CIVIL DE OBRA JUNIOR</t>
    </r>
  </si>
  <si>
    <r>
      <rPr>
        <sz val="7"/>
        <rFont val="Arial"/>
        <family val="2"/>
      </rPr>
      <t>00039621</t>
    </r>
  </si>
  <si>
    <r>
      <rPr>
        <sz val="7"/>
        <rFont val="Arial"/>
        <family val="2"/>
      </rPr>
      <t>BARRA ANTIPANICO DUPLA, CEGA EM LADO OPOSTO, COR CINZA</t>
    </r>
  </si>
  <si>
    <r>
      <rPr>
        <sz val="7"/>
        <rFont val="Arial"/>
        <family val="2"/>
      </rPr>
      <t>PAR</t>
    </r>
  </si>
  <si>
    <r>
      <rPr>
        <sz val="7"/>
        <rFont val="Arial"/>
        <family val="2"/>
      </rPr>
      <t>00039607</t>
    </r>
  </si>
  <si>
    <r>
      <rPr>
        <sz val="7"/>
        <rFont val="Arial"/>
        <family val="2"/>
      </rPr>
      <t>PATCH CORD, CATEGORIA 6, EXTENSAO DE 2,50 M</t>
    </r>
  </si>
  <si>
    <r>
      <rPr>
        <sz val="7"/>
        <rFont val="Arial"/>
        <family val="2"/>
      </rPr>
      <t>I6828</t>
    </r>
  </si>
  <si>
    <r>
      <rPr>
        <sz val="7"/>
        <rFont val="Arial"/>
        <family val="2"/>
      </rPr>
      <t>RACK FECHADO 24 U's, 670mm PROFUNDIDADE PADRÃO 19"</t>
    </r>
  </si>
  <si>
    <r>
      <rPr>
        <sz val="7"/>
        <rFont val="Arial"/>
        <family val="2"/>
      </rPr>
      <t>SEINFRA</t>
    </r>
  </si>
  <si>
    <r>
      <rPr>
        <sz val="7"/>
        <rFont val="Arial"/>
        <family val="2"/>
      </rPr>
      <t>00039599</t>
    </r>
  </si>
  <si>
    <r>
      <rPr>
        <sz val="7"/>
        <rFont val="Arial"/>
        <family val="2"/>
      </rPr>
      <t>CABO DE PAR TRANCADO UTP, 4 PARES, CATEGORIA 6</t>
    </r>
  </si>
  <si>
    <r>
      <rPr>
        <sz val="7"/>
        <rFont val="Arial"/>
        <family val="2"/>
      </rPr>
      <t>I08860</t>
    </r>
  </si>
  <si>
    <r>
      <rPr>
        <sz val="7"/>
        <rFont val="Arial"/>
        <family val="2"/>
      </rPr>
      <t>Perfil Aço, U Dobrado de chapa - UDC simples - 50 x 25 x 2,00 mm (1,38 kg/m)</t>
    </r>
  </si>
  <si>
    <r>
      <rPr>
        <sz val="7"/>
        <rFont val="Arial"/>
        <family val="2"/>
      </rPr>
      <t>m</t>
    </r>
  </si>
  <si>
    <r>
      <rPr>
        <sz val="7"/>
        <rFont val="Arial"/>
        <family val="2"/>
      </rPr>
      <t>I02411S</t>
    </r>
  </si>
  <si>
    <r>
      <rPr>
        <sz val="7"/>
        <rFont val="Arial"/>
        <family val="2"/>
      </rPr>
      <t>Divisoria (n3) painel/vidro/painel mso/comeia e=35mm - perfis simples aco galv pintado - colocada</t>
    </r>
  </si>
  <si>
    <r>
      <rPr>
        <sz val="7"/>
        <rFont val="Arial"/>
        <family val="2"/>
      </rPr>
      <t>00034783</t>
    </r>
  </si>
  <si>
    <r>
      <rPr>
        <sz val="7"/>
        <rFont val="Arial"/>
        <family val="2"/>
      </rPr>
      <t>ENGENHEIRO ELETRICISTA</t>
    </r>
  </si>
  <si>
    <r>
      <rPr>
        <sz val="7"/>
        <rFont val="Arial"/>
        <family val="2"/>
      </rPr>
      <t>INS-040758</t>
    </r>
  </si>
  <si>
    <r>
      <rPr>
        <sz val="7"/>
        <rFont val="Arial"/>
        <family val="2"/>
      </rPr>
      <t>RODAPÉ DE POLIESTIRENO, COM PVC, SANTA LUZIA, REF. 446, BRANCO, ACABAMENTO FOSCO, E= 15 MM, H=7CM</t>
    </r>
  </si>
  <si>
    <r>
      <rPr>
        <sz val="7"/>
        <rFont val="Arial"/>
        <family val="2"/>
      </rPr>
      <t>00000247</t>
    </r>
  </si>
  <si>
    <r>
      <rPr>
        <sz val="7"/>
        <rFont val="Arial"/>
        <family val="2"/>
      </rPr>
      <t>AJUDANTE DE ELETRICISTA</t>
    </r>
  </si>
  <si>
    <r>
      <rPr>
        <sz val="7"/>
        <rFont val="Arial"/>
        <family val="2"/>
      </rPr>
      <t>00039387</t>
    </r>
  </si>
  <si>
    <r>
      <rPr>
        <sz val="7"/>
        <rFont val="Arial"/>
        <family val="2"/>
      </rPr>
      <t>LAMPADA LED TUBULAR BIVOLT 18/20 W, BASE G13</t>
    </r>
  </si>
  <si>
    <r>
      <rPr>
        <sz val="7"/>
        <rFont val="Arial"/>
        <family val="2"/>
      </rPr>
      <t>00037371</t>
    </r>
  </si>
  <si>
    <r>
      <rPr>
        <sz val="7"/>
        <rFont val="Arial"/>
        <family val="2"/>
      </rPr>
      <t>TRANSPORTE - HORISTA (COLETADO CAIXA)</t>
    </r>
  </si>
  <si>
    <r>
      <rPr>
        <sz val="7"/>
        <rFont val="Arial"/>
        <family val="2"/>
      </rPr>
      <t>00007356</t>
    </r>
  </si>
  <si>
    <r>
      <rPr>
        <sz val="7"/>
        <rFont val="Arial"/>
        <family val="2"/>
      </rPr>
      <t>TINTA ACRILICA PREMIUM, COR BRANCO FOSCO</t>
    </r>
  </si>
  <si>
    <r>
      <rPr>
        <sz val="7"/>
        <rFont val="Arial"/>
        <family val="2"/>
      </rPr>
      <t>L</t>
    </r>
  </si>
  <si>
    <r>
      <rPr>
        <sz val="7"/>
        <rFont val="Arial"/>
        <family val="2"/>
      </rPr>
      <t>00025957</t>
    </r>
  </si>
  <si>
    <r>
      <rPr>
        <sz val="7"/>
        <rFont val="Arial"/>
        <family val="2"/>
      </rPr>
      <t>MONTADOR DE ESTRUTURAS METALICAS</t>
    </r>
  </si>
  <si>
    <r>
      <rPr>
        <sz val="7"/>
        <rFont val="Arial"/>
        <family val="2"/>
      </rPr>
      <t>00004783</t>
    </r>
  </si>
  <si>
    <r>
      <rPr>
        <sz val="7"/>
        <rFont val="Arial"/>
        <family val="2"/>
      </rPr>
      <t>PINTOR</t>
    </r>
  </si>
  <si>
    <r>
      <rPr>
        <sz val="7"/>
        <rFont val="Arial"/>
        <family val="2"/>
      </rPr>
      <t>00037372</t>
    </r>
  </si>
  <si>
    <r>
      <rPr>
        <sz val="7"/>
        <rFont val="Arial"/>
        <family val="2"/>
      </rPr>
      <t>EXAMES - HORISTA (COLETADO CAIXA)</t>
    </r>
  </si>
  <si>
    <r>
      <rPr>
        <sz val="7"/>
        <rFont val="Arial"/>
        <family val="2"/>
      </rPr>
      <t>00039597</t>
    </r>
  </si>
  <si>
    <r>
      <rPr>
        <sz val="7"/>
        <rFont val="Arial"/>
        <family val="2"/>
      </rPr>
      <t>PATCH PANEL, 48 PORTAS, CATEGORIA 6, COM RACKS DE 19" E 2 U DE ALTURA</t>
    </r>
  </si>
  <si>
    <r>
      <rPr>
        <sz val="7"/>
        <rFont val="Arial"/>
        <family val="2"/>
      </rPr>
      <t>INS-381107</t>
    </r>
  </si>
  <si>
    <r>
      <rPr>
        <sz val="7"/>
        <rFont val="Arial"/>
        <family val="2"/>
      </rPr>
      <t>PORTA EQUIPAMENTOS P/ TRÊS BLOCOS, COR CINZA TEXTURIZADO, CÓD. DT 64434.10</t>
    </r>
  </si>
  <si>
    <r>
      <rPr>
        <sz val="7"/>
        <rFont val="Arial"/>
        <family val="2"/>
      </rPr>
      <t>I000783</t>
    </r>
  </si>
  <si>
    <r>
      <rPr>
        <sz val="7"/>
        <rFont val="Arial"/>
        <family val="2"/>
      </rPr>
      <t>ELETROCALHA LISA TIPO "U" 200x100mm CHAPA 20</t>
    </r>
  </si>
  <si>
    <r>
      <rPr>
        <sz val="7"/>
        <rFont val="Arial"/>
        <family val="2"/>
      </rPr>
      <t>SBC</t>
    </r>
  </si>
  <si>
    <r>
      <rPr>
        <sz val="7"/>
        <rFont val="Arial"/>
        <family val="2"/>
      </rPr>
      <t>00012868</t>
    </r>
  </si>
  <si>
    <r>
      <rPr>
        <sz val="7"/>
        <rFont val="Arial"/>
        <family val="2"/>
      </rPr>
      <t>MARCENEIRO</t>
    </r>
  </si>
  <si>
    <r>
      <rPr>
        <sz val="7"/>
        <rFont val="Arial"/>
        <family val="2"/>
      </rPr>
      <t>00012038</t>
    </r>
  </si>
  <si>
    <r>
      <rPr>
        <sz val="7"/>
        <rFont val="Arial"/>
        <family val="2"/>
      </rPr>
      <t>QUADRO DE DISTRIBUICAO COM BARRAMENTO TRIFASICO, DE SOBREPOR, EM CHAPA DE ACO GALVANIZADO, PARA 18 DISJUNTORES DIN, 100 A</t>
    </r>
  </si>
  <si>
    <r>
      <rPr>
        <sz val="7"/>
        <rFont val="Arial"/>
        <family val="2"/>
      </rPr>
      <t>00043491</t>
    </r>
  </si>
  <si>
    <r>
      <rPr>
        <sz val="7"/>
        <rFont val="Arial"/>
        <family val="2"/>
      </rPr>
      <t>EPI - FAMILIA SERVENTE - HORISTA (ENCARGOS COMPLEMENTARES - COLETADO CAIXA)</t>
    </r>
  </si>
  <si>
    <r>
      <rPr>
        <sz val="7"/>
        <rFont val="Arial"/>
        <family val="2"/>
      </rPr>
      <t>INS-067346</t>
    </r>
  </si>
  <si>
    <r>
      <rPr>
        <sz val="7"/>
        <rFont val="Arial"/>
        <family val="2"/>
      </rPr>
      <t>CONECTOR FÊMEA RJ45 KEYSTONE P/ CAT.6, COR BRANCO (QM 99044.00)</t>
    </r>
  </si>
  <si>
    <r>
      <rPr>
        <sz val="7"/>
        <rFont val="Arial"/>
        <family val="2"/>
      </rPr>
      <t>I03991</t>
    </r>
  </si>
  <si>
    <r>
      <rPr>
        <sz val="7"/>
        <rFont val="Arial"/>
        <family val="2"/>
      </rPr>
      <t>Tampa de encaixe 200 mm para eletrocalha metálica (ref.: mopa ou similar)</t>
    </r>
  </si>
  <si>
    <r>
      <rPr>
        <sz val="7"/>
        <rFont val="Arial"/>
        <family val="2"/>
      </rPr>
      <t>00001381</t>
    </r>
  </si>
  <si>
    <r>
      <rPr>
        <sz val="7"/>
        <rFont val="Arial"/>
        <family val="2"/>
      </rPr>
      <t>ARGAMASSA COLANTE AC I PARA CERAMICAS</t>
    </r>
  </si>
  <si>
    <r>
      <rPr>
        <sz val="7"/>
        <rFont val="Arial"/>
        <family val="2"/>
      </rPr>
      <t>INS-858697</t>
    </r>
  </si>
  <si>
    <r>
      <rPr>
        <sz val="7"/>
        <rFont val="Arial"/>
        <family val="2"/>
      </rPr>
      <t>PATCH-CORD 1,5M RJ45/RJ45, 4 PARES, COR AZUL, CAT.6</t>
    </r>
  </si>
  <si>
    <r>
      <rPr>
        <sz val="7"/>
        <rFont val="Arial"/>
        <family val="2"/>
      </rPr>
      <t>00043484</t>
    </r>
  </si>
  <si>
    <r>
      <rPr>
        <sz val="7"/>
        <rFont val="Arial"/>
        <family val="2"/>
      </rPr>
      <t>EPI - FAMILIA ELETRICISTA - HORISTA (ENCARGOS COMPLEMENTARES - COLETADO CAIXA)</t>
    </r>
  </si>
  <si>
    <r>
      <rPr>
        <sz val="7"/>
        <rFont val="Arial"/>
        <family val="2"/>
      </rPr>
      <t>INS-138388</t>
    </r>
  </si>
  <si>
    <r>
      <rPr>
        <sz val="7"/>
        <rFont val="Arial"/>
        <family val="2"/>
      </rPr>
      <t>CANALETA EM ALUMÍNIO, PERFIL DUPLO, 25MM, TIPO D, COR CINZA TEXTURIZADO, COM ENSAIO DE INTERFERÊNCIA ELETROMAGNÉTICA COMPROVANDO A ATENUAÇÃO DO CAMPO, CÓD. DT 12231.00</t>
    </r>
  </si>
  <si>
    <r>
      <rPr>
        <sz val="7"/>
        <rFont val="Arial"/>
        <family val="2"/>
      </rPr>
      <t>00006110</t>
    </r>
  </si>
  <si>
    <r>
      <rPr>
        <sz val="7"/>
        <rFont val="Arial"/>
        <family val="2"/>
      </rPr>
      <t>SERRALHEIRO</t>
    </r>
  </si>
  <si>
    <r>
      <rPr>
        <sz val="7"/>
        <rFont val="Arial"/>
        <family val="2"/>
      </rPr>
      <t>00014153</t>
    </r>
  </si>
  <si>
    <r>
      <rPr>
        <sz val="7"/>
        <rFont val="Arial"/>
        <family val="2"/>
      </rPr>
      <t>FITA METALICA PERFURADA, L = *18* MM, ROLO DE 30 M, CARGA RECOMENDADA = *30* KGF</t>
    </r>
  </si>
  <si>
    <r>
      <rPr>
        <sz val="7"/>
        <rFont val="Arial"/>
        <family val="2"/>
      </rPr>
      <t>00004760</t>
    </r>
  </si>
  <si>
    <r>
      <rPr>
        <sz val="7"/>
        <rFont val="Arial"/>
        <family val="2"/>
      </rPr>
      <t>AZULEJISTA OU LADRILHEIRO</t>
    </r>
  </si>
  <si>
    <r>
      <rPr>
        <sz val="7"/>
        <rFont val="Arial"/>
        <family val="2"/>
      </rPr>
      <t>I03190</t>
    </r>
  </si>
  <si>
    <r>
      <rPr>
        <sz val="7"/>
        <rFont val="Arial"/>
        <family val="2"/>
      </rPr>
      <t>Porta para divisória, dim. 820 x 2110 x 35mm, Naval ou similar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</si>
  <si>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</si>
  <si>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00004791</t>
    </r>
  </si>
  <si>
    <r>
      <rPr>
        <sz val="7"/>
        <rFont val="Arial"/>
        <family val="2"/>
      </rPr>
      <t>ADESIVO ACRILICO/COLA DE CONTATO</t>
    </r>
  </si>
  <si>
    <r>
      <rPr>
        <sz val="7"/>
        <rFont val="Arial"/>
        <family val="2"/>
      </rPr>
      <t>I010648</t>
    </r>
  </si>
  <si>
    <r>
      <rPr>
        <sz val="7"/>
        <rFont val="Arial"/>
        <family val="2"/>
      </rPr>
      <t>DISJUNTOR TRIPOLAR CAIXA MOLDADA 50A WEG</t>
    </r>
  </si>
  <si>
    <r>
      <rPr>
        <sz val="7"/>
        <rFont val="Arial"/>
        <family val="2"/>
      </rPr>
      <t>00036888</t>
    </r>
  </si>
  <si>
    <r>
      <rPr>
        <sz val="7"/>
        <rFont val="Arial"/>
        <family val="2"/>
      </rPr>
      <t>GUARNICAO/MOLDURA DE ACABAMENTO PARA ESQUADRIA DE ALUMINIO ANODIZADO NATURAL, PARA 1 FACE</t>
    </r>
  </si>
  <si>
    <r>
      <rPr>
        <sz val="7"/>
        <rFont val="Arial"/>
        <family val="2"/>
      </rPr>
      <t>00043460</t>
    </r>
  </si>
  <si>
    <r>
      <rPr>
        <sz val="7"/>
        <rFont val="Arial"/>
        <family val="2"/>
      </rPr>
      <t>FERRAMENTAS - FAMILIA ELETRICISTA - HORISTA (ENCARGOS COMPLEMENTARES - COLETADO CAIXA)</t>
    </r>
  </si>
  <si>
    <r>
      <rPr>
        <sz val="7"/>
        <rFont val="Arial"/>
        <family val="2"/>
      </rPr>
      <t>INS-223556</t>
    </r>
  </si>
  <si>
    <r>
      <rPr>
        <sz val="7"/>
        <rFont val="Arial"/>
        <family val="2"/>
      </rPr>
      <t>CONECTOR PLUG MACHO (P4) COM BORNE</t>
    </r>
  </si>
  <si>
    <r>
      <rPr>
        <sz val="7"/>
        <rFont val="Arial"/>
        <family val="2"/>
      </rPr>
      <t>00002574</t>
    </r>
  </si>
  <si>
    <r>
      <rPr>
        <sz val="7"/>
        <rFont val="Arial"/>
        <family val="2"/>
      </rPr>
      <t>CONDULETE DE ALUMINIO TIPO T, PARA ELETRODUTO ROSCAVEL DE 3/4", COM TAMPA CEGA</t>
    </r>
  </si>
  <si>
    <r>
      <rPr>
        <sz val="7"/>
        <rFont val="Arial"/>
        <family val="2"/>
      </rPr>
      <t>00002438</t>
    </r>
  </si>
  <si>
    <r>
      <rPr>
        <sz val="7"/>
        <rFont val="Arial"/>
        <family val="2"/>
      </rPr>
      <t>ELETROTECNICO</t>
    </r>
  </si>
  <si>
    <r>
      <rPr>
        <sz val="7"/>
        <rFont val="Arial"/>
        <family val="2"/>
      </rPr>
      <t>00002674</t>
    </r>
  </si>
  <si>
    <r>
      <rPr>
        <sz val="7"/>
        <rFont val="Arial"/>
        <family val="2"/>
      </rPr>
      <t>ELETRODUTO DE PVC RIGIDO ROSCAVEL DE 3/4 ", SEM LUVA</t>
    </r>
  </si>
  <si>
    <r>
      <rPr>
        <sz val="7"/>
        <rFont val="Arial"/>
        <family val="2"/>
      </rPr>
      <t>INS-371966</t>
    </r>
  </si>
  <si>
    <r>
      <rPr>
        <sz val="7"/>
        <rFont val="Arial"/>
        <family val="2"/>
      </rPr>
      <t xml:space="preserve">TAMPA EM ALUMÍNIO, TIPO PLANA RANHURADA, COR CINZA TEXT., CÓD DT 15030.00
</t>
    </r>
  </si>
  <si>
    <r>
      <rPr>
        <sz val="7"/>
        <rFont val="Arial"/>
        <family val="2"/>
      </rPr>
      <t>00039961</t>
    </r>
  </si>
  <si>
    <r>
      <rPr>
        <sz val="7"/>
        <rFont val="Arial"/>
        <family val="2"/>
      </rPr>
      <t>SILICONE ACETICO USO GERAL INCOLOR 280 G</t>
    </r>
  </si>
  <si>
    <r>
      <rPr>
        <sz val="7"/>
        <rFont val="Arial"/>
        <family val="2"/>
      </rPr>
      <t>INS-425397</t>
    </r>
  </si>
  <si>
    <r>
      <rPr>
        <sz val="7"/>
        <rFont val="Arial"/>
        <family val="2"/>
      </rPr>
      <t>TAXA DE REGISTRO DE CREA - ACIMA DE 15.000,00 (QUINZE MIL REAIS) - 2020</t>
    </r>
  </si>
  <si>
    <r>
      <rPr>
        <sz val="7"/>
        <rFont val="Arial"/>
        <family val="2"/>
      </rPr>
      <t>00039996</t>
    </r>
  </si>
  <si>
    <r>
      <rPr>
        <sz val="7"/>
        <rFont val="Arial"/>
        <family val="2"/>
      </rPr>
      <t>VERGALHAO ZINCADO ROSCA TOTAL, 1/4 " (6,3 MM)</t>
    </r>
  </si>
  <si>
    <r>
      <rPr>
        <sz val="7"/>
        <rFont val="Arial"/>
        <family val="2"/>
      </rPr>
      <t>00004047</t>
    </r>
  </si>
  <si>
    <r>
      <rPr>
        <sz val="7"/>
        <rFont val="Arial"/>
        <family val="2"/>
      </rPr>
      <t>!EM PROCESSO DE DESATIVACAO! MASSA CORRIDA PVA PARA PAREDES INTERNAS</t>
    </r>
  </si>
  <si>
    <r>
      <rPr>
        <sz val="7"/>
        <rFont val="Arial"/>
        <family val="2"/>
      </rPr>
      <t>GL</t>
    </r>
  </si>
  <si>
    <r>
      <rPr>
        <sz val="7"/>
        <rFont val="Arial"/>
        <family val="2"/>
      </rPr>
      <t>INS-806677</t>
    </r>
  </si>
  <si>
    <r>
      <rPr>
        <sz val="7"/>
        <rFont val="Arial"/>
        <family val="2"/>
      </rPr>
      <t>BLOCO CEGO, BRANCO, CÓD DT 99200.00</t>
    </r>
  </si>
  <si>
    <r>
      <rPr>
        <sz val="7"/>
        <rFont val="Arial"/>
        <family val="2"/>
      </rPr>
      <t>00043467</t>
    </r>
  </si>
  <si>
    <r>
      <rPr>
        <sz val="7"/>
        <rFont val="Arial"/>
        <family val="2"/>
      </rPr>
      <t>FERRAMENTAS - FAMILIA SERVENTE - HORISTA (ENCARGOS COMPLEMENTARES - COLETADO CAIXA)</t>
    </r>
  </si>
  <si>
    <r>
      <rPr>
        <sz val="7"/>
        <rFont val="Arial"/>
        <family val="2"/>
      </rPr>
      <t>INS-707832</t>
    </r>
  </si>
  <si>
    <r>
      <rPr>
        <sz val="7"/>
        <rFont val="Arial"/>
        <family val="2"/>
      </rPr>
      <t>PLUG FÊMEA 2P+T 20A (CABO ESTANHADO)</t>
    </r>
  </si>
  <si>
    <r>
      <rPr>
        <sz val="7"/>
        <rFont val="Arial"/>
        <family val="2"/>
      </rPr>
      <t>00013333</t>
    </r>
  </si>
  <si>
    <r>
      <rPr>
        <sz val="7"/>
        <rFont val="Arial"/>
        <family val="2"/>
      </rPr>
      <t>GRUPO DE SOLDAGEM C/ GERADOR A DIESEL 60 CV PARA SOLDA ELETRICA, SOBRE 04 RODAS, COM MOTOR 4 CILINDROS</t>
    </r>
  </si>
  <si>
    <r>
      <rPr>
        <sz val="7"/>
        <rFont val="Arial"/>
        <family val="2"/>
      </rPr>
      <t>EQUIPAMENTO</t>
    </r>
  </si>
  <si>
    <r>
      <rPr>
        <sz val="7"/>
        <rFont val="Arial"/>
        <family val="2"/>
      </rPr>
      <t>00001570</t>
    </r>
  </si>
  <si>
    <r>
      <rPr>
        <sz val="7"/>
        <rFont val="Arial"/>
        <family val="2"/>
      </rPr>
      <t>TERMINAL A COMPRESSAO EM COBRE ESTANHADO PARA CABO 2,5 MM2, 1 FURO E 1 COMPRESSAO, PARA PARAFUSO DE FIXACAO M5</t>
    </r>
  </si>
  <si>
    <r>
      <rPr>
        <sz val="7"/>
        <rFont val="Arial"/>
        <family val="2"/>
      </rPr>
      <t>00002696</t>
    </r>
  </si>
  <si>
    <r>
      <rPr>
        <sz val="7"/>
        <rFont val="Arial"/>
        <family val="2"/>
      </rPr>
      <t>ENCANADOR OU BOMBEIRO HIDRAULICO</t>
    </r>
  </si>
  <si>
    <r>
      <rPr>
        <sz val="7"/>
        <rFont val="Arial"/>
        <family val="2"/>
      </rPr>
      <t>00034653</t>
    </r>
  </si>
  <si>
    <r>
      <rPr>
        <sz val="7"/>
        <rFont val="Arial"/>
        <family val="2"/>
      </rPr>
      <t>DISJUNTOR TIPO DIN/IEC, MONOPOLAR DE 6  ATE  32A</t>
    </r>
  </si>
  <si>
    <r>
      <rPr>
        <sz val="7"/>
        <rFont val="Arial"/>
        <family val="2"/>
      </rPr>
      <t>00000142</t>
    </r>
  </si>
  <si>
    <r>
      <rPr>
        <sz val="7"/>
        <rFont val="Arial"/>
        <family val="2"/>
      </rPr>
      <t>SELANTE ELASTICO MONOCOMPONENTE A BASE DE POLIURETANO (PU) PARA JUNTAS DIVERSAS</t>
    </r>
  </si>
  <si>
    <r>
      <rPr>
        <sz val="7"/>
        <rFont val="Arial"/>
        <family val="2"/>
      </rPr>
      <t>310ML</t>
    </r>
  </si>
  <si>
    <r>
      <rPr>
        <sz val="7"/>
        <rFont val="Arial"/>
        <family val="2"/>
      </rPr>
      <t>00004750</t>
    </r>
  </si>
  <si>
    <r>
      <rPr>
        <sz val="7"/>
        <rFont val="Arial"/>
        <family val="2"/>
      </rPr>
      <t>PEDREIRO</t>
    </r>
  </si>
  <si>
    <r>
      <rPr>
        <sz val="7"/>
        <rFont val="Arial"/>
        <family val="2"/>
      </rPr>
      <t>I03640</t>
    </r>
  </si>
  <si>
    <r>
      <rPr>
        <sz val="7"/>
        <rFont val="Arial"/>
        <family val="2"/>
      </rPr>
      <t>Suporte vertical  200 x 100 mm  para fixação de eletrocalha metálica ( ref.: Mopa ou similar)</t>
    </r>
  </si>
  <si>
    <r>
      <rPr>
        <sz val="7"/>
        <rFont val="Arial"/>
        <family val="2"/>
      </rPr>
      <t>un</t>
    </r>
  </si>
  <si>
    <r>
      <rPr>
        <sz val="7"/>
        <rFont val="Arial"/>
        <family val="2"/>
      </rPr>
      <t>I04018</t>
    </r>
  </si>
  <si>
    <r>
      <rPr>
        <sz val="7"/>
        <rFont val="Arial"/>
        <family val="2"/>
      </rPr>
      <t>Curva de inversão 200 x 100 mm para eletrocalha metálica (ref.: mopa ou similar)</t>
    </r>
  </si>
  <si>
    <r>
      <rPr>
        <sz val="7"/>
        <rFont val="Arial"/>
        <family val="2"/>
      </rPr>
      <t>00001214</t>
    </r>
  </si>
  <si>
    <r>
      <rPr>
        <sz val="7"/>
        <rFont val="Arial"/>
        <family val="2"/>
      </rPr>
      <t>CARPINTEIRO DE ESQUADRIAS</t>
    </r>
  </si>
  <si>
    <r>
      <rPr>
        <sz val="7"/>
        <rFont val="Arial"/>
        <family val="2"/>
      </rPr>
      <t>00010489</t>
    </r>
  </si>
  <si>
    <r>
      <rPr>
        <sz val="7"/>
        <rFont val="Arial"/>
        <family val="2"/>
      </rPr>
      <t>VIDRACEIRO</t>
    </r>
  </si>
  <si>
    <r>
      <rPr>
        <sz val="7"/>
        <rFont val="Arial"/>
        <family val="2"/>
      </rPr>
      <t>00006085</t>
    </r>
  </si>
  <si>
    <r>
      <rPr>
        <sz val="7"/>
        <rFont val="Arial"/>
        <family val="2"/>
      </rPr>
      <t>SELADOR ACRILICO PAREDES INTERNAS/EXTERNAS</t>
    </r>
  </si>
  <si>
    <r>
      <rPr>
        <sz val="7"/>
        <rFont val="Arial"/>
        <family val="2"/>
      </rPr>
      <t>00043490</t>
    </r>
  </si>
  <si>
    <r>
      <rPr>
        <sz val="7"/>
        <rFont val="Arial"/>
        <family val="2"/>
      </rPr>
      <t>EPI - FAMILIA PINTOR - HORISTA (ENCARGOS COMPLEMENTARES - COLETADO CAIXA)</t>
    </r>
  </si>
  <si>
    <r>
      <rPr>
        <sz val="7"/>
        <rFont val="Arial"/>
        <family val="2"/>
      </rPr>
      <t>00043466</t>
    </r>
  </si>
  <si>
    <r>
      <rPr>
        <sz val="7"/>
        <rFont val="Arial"/>
        <family val="2"/>
      </rPr>
      <t>FERRAMENTAS - FAMILIA PINTOR - HORISTA (ENCARGOS COMPLEMENTARES - COLETADO CAIXA)</t>
    </r>
  </si>
  <si>
    <r>
      <rPr>
        <sz val="7"/>
        <rFont val="Arial"/>
        <family val="2"/>
      </rPr>
      <t>00043487</t>
    </r>
  </si>
  <si>
    <r>
      <rPr>
        <sz val="7"/>
        <rFont val="Arial"/>
        <family val="2"/>
      </rPr>
      <t>EPI - FAMILIA ENCARREGADO GERAL - HORISTA (ENCARGOS COMPLEMENTARES - COLETADO CAIXA)</t>
    </r>
  </si>
  <si>
    <r>
      <rPr>
        <sz val="7"/>
        <rFont val="Arial"/>
        <family val="2"/>
      </rPr>
      <t>I07962</t>
    </r>
  </si>
  <si>
    <r>
      <rPr>
        <sz val="7"/>
        <rFont val="Arial"/>
        <family val="2"/>
      </rPr>
      <t>Locação de caixa coletora de entulho capacidade 5 m³ (Local: Aracaju)</t>
    </r>
  </si>
  <si>
    <r>
      <rPr>
        <sz val="7"/>
        <rFont val="Arial"/>
        <family val="2"/>
      </rPr>
      <t>88247</t>
    </r>
  </si>
  <si>
    <r>
      <rPr>
        <sz val="7"/>
        <rFont val="Arial"/>
        <family val="2"/>
      </rPr>
      <t>AUXILIAR DE ELETRICISTA COM ENCARGOS COMPLEMENTARES</t>
    </r>
  </si>
  <si>
    <r>
      <rPr>
        <sz val="7"/>
        <rFont val="Arial"/>
        <family val="2"/>
      </rPr>
      <t>00004300</t>
    </r>
  </si>
  <si>
    <r>
      <rPr>
        <sz val="7"/>
        <rFont val="Arial"/>
        <family val="2"/>
      </rPr>
      <t>PARAFUSO ZINCADO ROSCA SOBERBA, CABECA SEXTAVADA, 5/16 " X 50 MM, PARA FIXACAO DE TELHA EM MADEIRA</t>
    </r>
  </si>
  <si>
    <r>
      <rPr>
        <sz val="7"/>
        <rFont val="Arial"/>
        <family val="2"/>
      </rPr>
      <t>00021127</t>
    </r>
  </si>
  <si>
    <r>
      <rPr>
        <sz val="7"/>
        <rFont val="Arial"/>
        <family val="2"/>
      </rPr>
      <t>FITA ISOLANTE ADESIVA ANTICHAMA, USO ATE 750 V, EM ROLO DE 19 MM X 5 M</t>
    </r>
  </si>
  <si>
    <r>
      <rPr>
        <sz val="7"/>
        <rFont val="Arial"/>
        <family val="2"/>
      </rPr>
      <t>00037373</t>
    </r>
  </si>
  <si>
    <r>
      <rPr>
        <sz val="7"/>
        <rFont val="Arial"/>
        <family val="2"/>
      </rPr>
      <t>SEGURO - HORISTA (COLETADO CAIXA)</t>
    </r>
  </si>
  <si>
    <r>
      <rPr>
        <sz val="7"/>
        <rFont val="Arial"/>
        <family val="2"/>
      </rPr>
      <t>INS-153761</t>
    </r>
  </si>
  <si>
    <r>
      <rPr>
        <sz val="7"/>
        <rFont val="Arial"/>
        <family val="2"/>
      </rPr>
      <t>BLOCO P/ CONECTOR FÊMEA RJ 45 KEYSTONE, CÓD. QM 99240.00</t>
    </r>
  </si>
  <si>
    <r>
      <rPr>
        <sz val="7"/>
        <rFont val="Arial"/>
        <family val="2"/>
      </rPr>
      <t>00034357</t>
    </r>
  </si>
  <si>
    <r>
      <rPr>
        <sz val="7"/>
        <rFont val="Arial"/>
        <family val="2"/>
      </rPr>
      <t>REJUNTE CIMENTICIO, QUALQUER COR</t>
    </r>
  </si>
  <si>
    <r>
      <rPr>
        <sz val="7"/>
        <rFont val="Arial"/>
        <family val="2"/>
      </rPr>
      <t>00043489</t>
    </r>
  </si>
  <si>
    <r>
      <rPr>
        <sz val="7"/>
        <rFont val="Arial"/>
        <family val="2"/>
      </rPr>
      <t>EPI - FAMILIA PEDREIRO - HORISTA (ENCARGOS COMPLEMENTARES - COLETADO CAIXA)</t>
    </r>
  </si>
  <si>
    <r>
      <rPr>
        <sz val="7"/>
        <rFont val="Arial"/>
        <family val="2"/>
      </rPr>
      <t>00043488</t>
    </r>
  </si>
  <si>
    <r>
      <rPr>
        <sz val="7"/>
        <rFont val="Arial"/>
        <family val="2"/>
      </rPr>
      <t>EPI - FAMILIA OPERADOR ESCAVADEIRA - HORISTA (ENCARGOS COMPLEMENTARES - COLETADO CAIXA)</t>
    </r>
  </si>
  <si>
    <r>
      <rPr>
        <sz val="7"/>
        <rFont val="Arial"/>
        <family val="2"/>
      </rPr>
      <t>I04099</t>
    </r>
  </si>
  <si>
    <r>
      <rPr>
        <sz val="7"/>
        <rFont val="Arial"/>
        <family val="2"/>
      </rPr>
      <t>Tê horizontal 200 x 100mm para eletrocalha metálica (ref. Mopa ou similar)</t>
    </r>
  </si>
  <si>
    <r>
      <rPr>
        <sz val="7"/>
        <rFont val="Arial"/>
        <family val="2"/>
      </rPr>
      <t>INS-957390</t>
    </r>
  </si>
  <si>
    <r>
      <rPr>
        <sz val="7"/>
        <rFont val="Arial"/>
        <family val="2"/>
      </rPr>
      <t>INTERRUPTOR SIMPLES, TIPO BLOCO, COR BRANCA, CÓD. DT 99330.00</t>
    </r>
  </si>
  <si>
    <r>
      <rPr>
        <sz val="7"/>
        <rFont val="Arial"/>
        <family val="2"/>
      </rPr>
      <t>00043483</t>
    </r>
  </si>
  <si>
    <r>
      <rPr>
        <sz val="7"/>
        <rFont val="Arial"/>
        <family val="2"/>
      </rPr>
      <t>EPI - FAMILIA CARPINTEIRO DE FORMAS - HORISTA (ENCARGOS COMPLEMENTARES - COLETADO CAIXA)</t>
    </r>
  </si>
  <si>
    <r>
      <rPr>
        <sz val="7"/>
        <rFont val="Arial"/>
        <family val="2"/>
      </rPr>
      <t>00036500</t>
    </r>
  </si>
  <si>
    <r>
      <rPr>
        <sz val="7"/>
        <rFont val="Arial"/>
        <family val="2"/>
      </rPr>
      <t>GRUPO GERADOR REBOCAVEL, POTENCIA *66* KVA, MOTOR A DIESEL</t>
    </r>
  </si>
  <si>
    <r>
      <rPr>
        <sz val="7"/>
        <rFont val="Arial"/>
        <family val="2"/>
      </rPr>
      <t>00037760</t>
    </r>
  </si>
  <si>
    <r>
      <rPr>
        <sz val="7"/>
        <rFont val="Arial"/>
        <family val="2"/>
      </rPr>
      <t>CAMINHAO TOCO, PESO BRUTO TOTAL 16000 KG, CARGA UTIL MAXIMA 13071 KG, DISTANCIA ENTRE EIXOS 4,80 M, POTENCIA 230 CV (INCLUI CABINE E CHASSI, NAO INCLUI CARROCERIA)</t>
    </r>
  </si>
  <si>
    <r>
      <rPr>
        <sz val="7"/>
        <rFont val="Arial"/>
        <family val="2"/>
      </rPr>
      <t>INS-257225</t>
    </r>
  </si>
  <si>
    <r>
      <rPr>
        <sz val="7"/>
        <rFont val="Arial"/>
        <family val="2"/>
      </rPr>
      <t>TOMADA RETANGULAR, TIPO BLOCO, 10A, COR BRANCA, CÓD. DT 99233.10</t>
    </r>
  </si>
  <si>
    <r>
      <rPr>
        <sz val="7"/>
        <rFont val="Arial"/>
        <family val="2"/>
      </rPr>
      <t>I12431</t>
    </r>
  </si>
  <si>
    <r>
      <rPr>
        <sz val="7"/>
        <rFont val="Arial"/>
        <family val="2"/>
      </rPr>
      <t>Arruela lisa em aço inox 1/4"</t>
    </r>
  </si>
  <si>
    <r>
      <rPr>
        <sz val="7"/>
        <rFont val="Arial"/>
        <family val="2"/>
      </rPr>
      <t>00043465</t>
    </r>
  </si>
  <si>
    <r>
      <rPr>
        <sz val="7"/>
        <rFont val="Arial"/>
        <family val="2"/>
      </rPr>
      <t>FERRAMENTAS - FAMILIA PEDREIRO - HORISTA (ENCARGOS COMPLEMENTARES - COLETADO CAIXA)</t>
    </r>
  </si>
  <si>
    <r>
      <rPr>
        <sz val="7"/>
        <rFont val="Arial"/>
        <family val="2"/>
      </rPr>
      <t>00006189</t>
    </r>
  </si>
  <si>
    <r>
      <rPr>
        <sz val="7"/>
        <rFont val="Arial"/>
        <family val="2"/>
      </rPr>
      <t>TABUA NAO APARELHADA *2,5 X 30* CM, EM MACARANDUBA, ANGELIM OU EQUIVALENTE DA REGIAO - BRUTA</t>
    </r>
  </si>
  <si>
    <r>
      <rPr>
        <sz val="7"/>
        <rFont val="Arial"/>
        <family val="2"/>
      </rPr>
      <t>00004350</t>
    </r>
  </si>
  <si>
    <r>
      <rPr>
        <sz val="7"/>
        <rFont val="Arial"/>
        <family val="2"/>
      </rPr>
      <t>BUCHA DE NYLON, DIAMETRO DO FURO 8 MM, COMPRIMENTO 40 MM, COM PARAFUSO DE ROSCA SOBERBA, CABECA CHATA, FENDA SIMPLES, 4,8 X 50 MM</t>
    </r>
  </si>
  <si>
    <r>
      <rPr>
        <sz val="7"/>
        <rFont val="Arial"/>
        <family val="2"/>
      </rPr>
      <t>00039997</t>
    </r>
  </si>
  <si>
    <r>
      <rPr>
        <sz val="7"/>
        <rFont val="Arial"/>
        <family val="2"/>
      </rPr>
      <t>PORCA ZINCADA, SEXTAVADA, DIAMETRO 1/4"</t>
    </r>
  </si>
  <si>
    <r>
      <rPr>
        <sz val="7"/>
        <rFont val="Arial"/>
        <family val="2"/>
      </rPr>
      <t>00020020</t>
    </r>
  </si>
  <si>
    <r>
      <rPr>
        <sz val="7"/>
        <rFont val="Arial"/>
        <family val="2"/>
      </rPr>
      <t>MOTORISTA DE CAMINHAO-BASCULANTE</t>
    </r>
  </si>
  <si>
    <r>
      <rPr>
        <sz val="7"/>
        <rFont val="Arial"/>
        <family val="2"/>
      </rPr>
      <t>00011962</t>
    </r>
  </si>
  <si>
    <r>
      <rPr>
        <sz val="7"/>
        <rFont val="Arial"/>
        <family val="2"/>
      </rPr>
      <t>PARAFUSO ZINCADO, SEXTAVADO, COM ROSCA INTEIRA, DIAMETRO 1/4", COMPRIMENTO 1/2"</t>
    </r>
  </si>
  <si>
    <r>
      <rPr>
        <sz val="7"/>
        <rFont val="Arial"/>
        <family val="2"/>
      </rPr>
      <t>00000003</t>
    </r>
  </si>
  <si>
    <r>
      <rPr>
        <sz val="7"/>
        <rFont val="Arial"/>
        <family val="2"/>
      </rPr>
      <t>ACIDO MURIATICO, DILUICAO 10% A 12% PARA USO EM LIMPEZA</t>
    </r>
  </si>
  <si>
    <r>
      <rPr>
        <sz val="7"/>
        <rFont val="Arial"/>
        <family val="2"/>
      </rPr>
      <t>00043486</t>
    </r>
  </si>
  <si>
    <r>
      <rPr>
        <sz val="7"/>
        <rFont val="Arial"/>
        <family val="2"/>
      </rPr>
      <t>EPI - FAMILIA ENGENHEIRO CIVIL - HORISTA (ENCARGOS COMPLEMENTARES - COLETADO CAIXA)</t>
    </r>
  </si>
  <si>
    <r>
      <rPr>
        <sz val="7"/>
        <rFont val="Arial"/>
        <family val="2"/>
      </rPr>
      <t>I04419</t>
    </r>
  </si>
  <si>
    <r>
      <rPr>
        <sz val="7"/>
        <rFont val="Arial"/>
        <family val="2"/>
      </rPr>
      <t>Arruela lisa de 5/16"</t>
    </r>
  </si>
  <si>
    <r>
      <rPr>
        <sz val="7"/>
        <rFont val="Arial"/>
        <family val="2"/>
      </rPr>
      <t>00043459</t>
    </r>
  </si>
  <si>
    <r>
      <rPr>
        <sz val="7"/>
        <rFont val="Arial"/>
        <family val="2"/>
      </rPr>
      <t>FERRAMENTAS - FAMILIA CARPINTEIRO DE FORMAS - HORISTA (ENCARGOS COMPLEMENTARES - COLETADO CAIXA)</t>
    </r>
  </si>
  <si>
    <r>
      <rPr>
        <sz val="7"/>
        <rFont val="Arial"/>
        <family val="2"/>
      </rPr>
      <t>00007568</t>
    </r>
  </si>
  <si>
    <r>
      <rPr>
        <sz val="7"/>
        <rFont val="Arial"/>
        <family val="2"/>
      </rPr>
      <t>BUCHA DE NYLON SEM ABA S10, COM PARAFUSO DE 6,10 X 65 MM EM ACO ZINCADO COM ROSCA SOBERBA, CABECA CHATA E FENDA PHILLIPS</t>
    </r>
  </si>
  <si>
    <r>
      <rPr>
        <sz val="7"/>
        <rFont val="Arial"/>
        <family val="2"/>
      </rPr>
      <t>00011950</t>
    </r>
  </si>
  <si>
    <r>
      <rPr>
        <sz val="7"/>
        <rFont val="Arial"/>
        <family val="2"/>
      </rPr>
      <t>BUCHA DE NYLON SEM ABA S6, COM PARAFUSO DE 4,20 X 40 MM EM ACO ZINCADO COM ROSCA SOBERBA, CABECA CHATA E FENDA PHILLIPS</t>
    </r>
  </si>
  <si>
    <r>
      <rPr>
        <sz val="7"/>
        <rFont val="Arial"/>
        <family val="2"/>
      </rPr>
      <t>00004491</t>
    </r>
  </si>
  <si>
    <r>
      <rPr>
        <sz val="7"/>
        <rFont val="Arial"/>
        <family val="2"/>
      </rPr>
      <t>PONTALETE *7,5 X 7,5* CM EM PINUS, MISTA OU EQUIVALENTE DA REGIAO - BRUTA</t>
    </r>
  </si>
  <si>
    <r>
      <rPr>
        <sz val="7"/>
        <rFont val="Arial"/>
        <family val="2"/>
      </rPr>
      <t>00003767</t>
    </r>
  </si>
  <si>
    <r>
      <rPr>
        <sz val="7"/>
        <rFont val="Arial"/>
        <family val="2"/>
      </rPr>
      <t>LIXA EM FOLHA PARA PAREDE OU MADEIRA, NUMERO 120 (COR VERMELHA)</t>
    </r>
  </si>
  <si>
    <r>
      <rPr>
        <sz val="7"/>
        <rFont val="Arial"/>
        <family val="2"/>
      </rPr>
      <t>00000246</t>
    </r>
  </si>
  <si>
    <r>
      <rPr>
        <sz val="7"/>
        <rFont val="Arial"/>
        <family val="2"/>
      </rPr>
      <t>AUXILIAR DE ENCANADOR OU BOMBEIRO HIDRAULICO</t>
    </r>
  </si>
  <si>
    <r>
      <rPr>
        <sz val="7"/>
        <rFont val="Arial"/>
        <family val="2"/>
      </rPr>
      <t>I07880</t>
    </r>
  </si>
  <si>
    <r>
      <rPr>
        <sz val="7"/>
        <rFont val="Arial"/>
        <family val="2"/>
      </rPr>
      <t>Alicate de compressão para terminais de compressão de cabos com seção até 120mm2</t>
    </r>
  </si>
  <si>
    <r>
      <rPr>
        <sz val="7"/>
        <rFont val="Arial"/>
        <family val="2"/>
      </rPr>
      <t>h</t>
    </r>
  </si>
  <si>
    <r>
      <rPr>
        <sz val="7"/>
        <rFont val="Arial"/>
        <family val="2"/>
      </rPr>
      <t>00004330</t>
    </r>
  </si>
  <si>
    <r>
      <rPr>
        <sz val="7"/>
        <rFont val="Arial"/>
        <family val="2"/>
      </rPr>
      <t>PORCA ZINCADA, SEXTAVADA, DIAMETRO 5/16"</t>
    </r>
  </si>
  <si>
    <r>
      <rPr>
        <sz val="7"/>
        <rFont val="Arial"/>
        <family val="2"/>
      </rPr>
      <t>00043485</t>
    </r>
  </si>
  <si>
    <r>
      <rPr>
        <sz val="7"/>
        <rFont val="Arial"/>
        <family val="2"/>
      </rPr>
      <t>EPI - FAMILIA ENCANADOR - HORISTA (ENCARGOS COMPLEMENTARES - COLETADO CAIXA)</t>
    </r>
  </si>
  <si>
    <r>
      <rPr>
        <sz val="7"/>
        <rFont val="Arial"/>
        <family val="2"/>
      </rPr>
      <t>00039026</t>
    </r>
  </si>
  <si>
    <r>
      <rPr>
        <sz val="7"/>
        <rFont val="Arial"/>
        <family val="2"/>
      </rPr>
      <t>PREGO DE ACO POLIDO SEM CABECA 15 X 15 (1 1/4 X 13)</t>
    </r>
  </si>
  <si>
    <r>
      <rPr>
        <sz val="7"/>
        <rFont val="Arial"/>
        <family val="2"/>
      </rPr>
      <t>00043463</t>
    </r>
  </si>
  <si>
    <r>
      <rPr>
        <sz val="7"/>
        <rFont val="Arial"/>
        <family val="2"/>
      </rPr>
      <t>FERRAMENTAS - FAMILIA ENCARREGADO GERAL - HORISTA (ENCARGOS COMPLEMENTARES - COLETADO CAIXA)</t>
    </r>
  </si>
  <si>
    <r>
      <rPr>
        <sz val="7"/>
        <rFont val="Arial"/>
        <family val="2"/>
      </rPr>
      <t>00037733</t>
    </r>
  </si>
  <si>
    <r>
      <rPr>
        <sz val="7"/>
        <rFont val="Arial"/>
        <family val="2"/>
      </rPr>
      <t>CACAMBA METALICA BASCULANTE COM CAPACIDADE DE 6 M3 (INCLUI MONTAGEM, NAO INCLUI CAMINHAO)</t>
    </r>
  </si>
  <si>
    <r>
      <rPr>
        <sz val="7"/>
        <rFont val="Arial"/>
        <family val="2"/>
      </rPr>
      <t>00004517</t>
    </r>
  </si>
  <si>
    <r>
      <rPr>
        <sz val="7"/>
        <rFont val="Arial"/>
        <family val="2"/>
      </rPr>
      <t>SARRAFO *2,5 X 7,5* CM EM PINUS, MISTA OU EQUIVALENTE DA REGIAO - BRUTA</t>
    </r>
  </si>
  <si>
    <r>
      <rPr>
        <sz val="7"/>
        <rFont val="Arial"/>
        <family val="2"/>
      </rPr>
      <t>00013761</t>
    </r>
  </si>
  <si>
    <r>
      <rPr>
        <sz val="7"/>
        <rFont val="Arial"/>
        <family val="2"/>
      </rPr>
      <t>APARELHO CORTE OXI-ACETILENO PARA SOLDA E CORTE CONTENDO MACARICO SOLDA, BICO DE CORTE, CILINDROS, REGULADORES, MANGUEIRAS E CARRINHO</t>
    </r>
  </si>
  <si>
    <r>
      <rPr>
        <sz val="7"/>
        <rFont val="Arial"/>
        <family val="2"/>
      </rPr>
      <t>00043059</t>
    </r>
  </si>
  <si>
    <r>
      <rPr>
        <sz val="7"/>
        <rFont val="Arial"/>
        <family val="2"/>
      </rPr>
      <t>ACO CA-60, 4,2 MM, OU 5,0 MM, OU 6,0 MM, OU 7,0 MM, VERGALHAO</t>
    </r>
  </si>
  <si>
    <r>
      <rPr>
        <sz val="7"/>
        <rFont val="Arial"/>
        <family val="2"/>
      </rPr>
      <t>00001213</t>
    </r>
  </si>
  <si>
    <r>
      <rPr>
        <sz val="7"/>
        <rFont val="Arial"/>
        <family val="2"/>
      </rPr>
      <t>CARPINTEIRO DE FORMAS</t>
    </r>
  </si>
  <si>
    <r>
      <rPr>
        <sz val="7"/>
        <rFont val="Arial"/>
        <family val="2"/>
      </rPr>
      <t>I00181</t>
    </r>
  </si>
  <si>
    <r>
      <rPr>
        <sz val="7"/>
        <rFont val="Arial"/>
        <family val="2"/>
      </rPr>
      <t>Anilha para identificação - (0 a 9) e (a a c) com 10 unidades</t>
    </r>
  </si>
  <si>
    <r>
      <rPr>
        <sz val="7"/>
        <rFont val="Arial"/>
        <family val="2"/>
      </rPr>
      <t>00043461</t>
    </r>
  </si>
  <si>
    <r>
      <rPr>
        <sz val="7"/>
        <rFont val="Arial"/>
        <family val="2"/>
      </rPr>
      <t>FERRAMENTAS - FAMILIA ENCANADOR - HORISTA (ENCARGOS COMPLEMENTARES - COLETADO CAIXA)</t>
    </r>
  </si>
  <si>
    <r>
      <rPr>
        <sz val="7"/>
        <rFont val="Arial"/>
        <family val="2"/>
      </rPr>
      <t>00001379</t>
    </r>
  </si>
  <si>
    <r>
      <rPr>
        <sz val="7"/>
        <rFont val="Arial"/>
        <family val="2"/>
      </rPr>
      <t>CIMENTO PORTLAND COMPOSTO CP II-32</t>
    </r>
  </si>
  <si>
    <r>
      <rPr>
        <sz val="7"/>
        <rFont val="Arial"/>
        <family val="2"/>
      </rPr>
      <t>00039017</t>
    </r>
  </si>
  <si>
    <r>
      <rPr>
        <sz val="7"/>
        <rFont val="Arial"/>
        <family val="2"/>
      </rPr>
      <t>ESPACADOR / DISTANCIADOR CIRCULAR COM ENTRADA LATERAL, EM PLASTICO, PARA VERGALHAO *4,2 A 12,5* MM, COBRIMENTO 20 MM</t>
    </r>
  </si>
  <si>
    <r>
      <rPr>
        <sz val="7"/>
        <rFont val="Arial"/>
        <family val="2"/>
      </rPr>
      <t>00000370</t>
    </r>
  </si>
  <si>
    <r>
      <rPr>
        <sz val="7"/>
        <rFont val="Arial"/>
        <family val="2"/>
      </rPr>
      <t>AREIA MEDIA - POSTO JAZIDA/FORNECEDOR (RETIRADO NA JAZIDA, SEM TRANSPORTE)</t>
    </r>
  </si>
  <si>
    <r>
      <rPr>
        <sz val="7"/>
        <rFont val="Arial"/>
        <family val="2"/>
      </rPr>
      <t>00004230</t>
    </r>
  </si>
  <si>
    <r>
      <rPr>
        <sz val="7"/>
        <rFont val="Arial"/>
        <family val="2"/>
      </rPr>
      <t>OPERADOR DE MAQUINAS E TRATORES DIVERSOS (TERRAPLANAGEM)</t>
    </r>
  </si>
  <si>
    <r>
      <rPr>
        <sz val="7"/>
        <rFont val="Arial"/>
        <family val="2"/>
      </rPr>
      <t>00005068</t>
    </r>
  </si>
  <si>
    <r>
      <rPr>
        <sz val="7"/>
        <rFont val="Arial"/>
        <family val="2"/>
      </rPr>
      <t>PREGO DE ACO POLIDO COM CABECA 17 X 21 (2 X 11)</t>
    </r>
  </si>
  <si>
    <r>
      <rPr>
        <sz val="7"/>
        <rFont val="Arial"/>
        <family val="2"/>
      </rPr>
      <t>00043464</t>
    </r>
  </si>
  <si>
    <r>
      <rPr>
        <sz val="7"/>
        <rFont val="Arial"/>
        <family val="2"/>
      </rPr>
      <t>FERRAMENTAS - FAMILIA OPERADOR ESCAVADEIRA - HORISTA (ENCARGOS COMPLEMENTARES - COLETADO CAIXA)</t>
    </r>
  </si>
  <si>
    <r>
      <rPr>
        <sz val="7"/>
        <rFont val="Arial"/>
        <family val="2"/>
      </rPr>
      <t>00004721</t>
    </r>
  </si>
  <si>
    <r>
      <rPr>
        <sz val="7"/>
        <rFont val="Arial"/>
        <family val="2"/>
      </rPr>
      <t>PEDRA BRITADA N. 1 (9,5 a 19 MM) POSTO PEDREIRA/FORNECEDOR, SEM FRETE</t>
    </r>
  </si>
  <si>
    <r>
      <rPr>
        <sz val="7"/>
        <rFont val="Arial"/>
        <family val="2"/>
      </rPr>
      <t>00006117</t>
    </r>
  </si>
  <si>
    <r>
      <rPr>
        <sz val="7"/>
        <rFont val="Arial"/>
        <family val="2"/>
      </rPr>
      <t>CARPINTEIRO AUXILIAR</t>
    </r>
  </si>
  <si>
    <r>
      <rPr>
        <sz val="7"/>
        <rFont val="Arial"/>
        <family val="2"/>
      </rPr>
      <t>00000378</t>
    </r>
  </si>
  <si>
    <r>
      <rPr>
        <sz val="7"/>
        <rFont val="Arial"/>
        <family val="2"/>
      </rPr>
      <t>ARMADOR</t>
    </r>
  </si>
  <si>
    <r>
      <rPr>
        <sz val="7"/>
        <rFont val="Arial"/>
        <family val="2"/>
      </rPr>
      <t>00043462</t>
    </r>
  </si>
  <si>
    <r>
      <rPr>
        <sz val="7"/>
        <rFont val="Arial"/>
        <family val="2"/>
      </rPr>
      <t>FERRAMENTAS - FAMILIA ENGENHEIRO CIVIL - HORISTA (ENCARGOS COMPLEMENTARES - COLETADO CAIXA)</t>
    </r>
  </si>
  <si>
    <r>
      <rPr>
        <sz val="7"/>
        <rFont val="Arial"/>
        <family val="2"/>
      </rPr>
      <t>00041757</t>
    </r>
  </si>
  <si>
    <r>
      <rPr>
        <sz val="7"/>
        <rFont val="Arial"/>
        <family val="2"/>
      </rPr>
      <t>PULVERIZADOR DE TINTA ELETRICO / MAQUINA DE PINTURA AIRLESS, VAZAO *2* L/MIN (COLETADO CAIXA)</t>
    </r>
  </si>
  <si>
    <r>
      <rPr>
        <sz val="7"/>
        <rFont val="Arial"/>
        <family val="2"/>
      </rPr>
      <t>00037666</t>
    </r>
  </si>
  <si>
    <r>
      <rPr>
        <sz val="7"/>
        <rFont val="Arial"/>
        <family val="2"/>
      </rPr>
      <t>OPERADOR DE BETONEIRA ESTACIONARIA / MISTURADOR</t>
    </r>
  </si>
  <si>
    <r>
      <rPr>
        <sz val="7"/>
        <rFont val="Arial"/>
        <family val="2"/>
      </rPr>
      <t>00002705</t>
    </r>
  </si>
  <si>
    <r>
      <rPr>
        <sz val="7"/>
        <rFont val="Arial"/>
        <family val="2"/>
      </rPr>
      <t>ENERGIA ELETRICA ATE 2000 KWH INDUSTRIAL, SEM DEMANDA</t>
    </r>
  </si>
  <si>
    <r>
      <rPr>
        <sz val="7"/>
        <rFont val="Arial"/>
        <family val="2"/>
      </rPr>
      <t>GERAL</t>
    </r>
  </si>
  <si>
    <r>
      <rPr>
        <sz val="7"/>
        <rFont val="Arial"/>
        <family val="2"/>
      </rPr>
      <t>KW/H</t>
    </r>
  </si>
  <si>
    <r>
      <rPr>
        <sz val="7"/>
        <rFont val="Arial"/>
        <family val="2"/>
      </rPr>
      <t>00002692</t>
    </r>
  </si>
  <si>
    <r>
      <rPr>
        <sz val="7"/>
        <rFont val="Arial"/>
        <family val="2"/>
      </rPr>
      <t>DESMOLDANTE PROTETOR PARA FORMAS DE MADEIRA, DE BASE OLEOSA EMULSIONADA EM AGUA</t>
    </r>
  </si>
  <si>
    <r>
      <rPr>
        <sz val="7"/>
        <rFont val="Arial"/>
        <family val="2"/>
      </rPr>
      <t>00036397</t>
    </r>
  </si>
  <si>
    <r>
      <rPr>
        <sz val="7"/>
        <rFont val="Arial"/>
        <family val="2"/>
      </rPr>
      <t>BETONEIRA, CAPACIDADE NOMINAL 600 L, CAPACIDADE DE MISTURA  360L, MOTOR ELETRICO TRIFASICO 220/380V, POTENCIA 4CV, EXCLUSO CARREGADOR</t>
    </r>
  </si>
  <si>
    <r>
      <rPr>
        <sz val="7"/>
        <rFont val="Arial"/>
        <family val="2"/>
      </rPr>
      <t>00006114</t>
    </r>
  </si>
  <si>
    <r>
      <rPr>
        <sz val="7"/>
        <rFont val="Arial"/>
        <family val="2"/>
      </rPr>
      <t>AJUDANTE DE ARMADOR</t>
    </r>
  </si>
  <si>
    <r>
      <rPr>
        <sz val="7"/>
        <rFont val="Arial"/>
        <family val="2"/>
      </rPr>
      <t>00014618</t>
    </r>
  </si>
  <si>
    <r>
      <rPr>
        <sz val="7"/>
        <rFont val="Arial"/>
        <family val="2"/>
      </rPr>
      <t>SERRA CIRCULAR DE BANCADA COM MOTOR ELETRICO, POTENCIA DE *1600* W, PARA DISCO DE DIAMETRO DE 10" (250 MM)</t>
    </r>
  </si>
  <si>
    <r>
      <rPr>
        <b/>
        <sz val="8"/>
        <rFont val="Arial"/>
        <family val="2"/>
      </rPr>
      <t>Subtotal até 100,08%</t>
    </r>
  </si>
  <si>
    <t>3.3.1</t>
  </si>
  <si>
    <t>3.3.2</t>
  </si>
  <si>
    <t>3.4.1</t>
  </si>
  <si>
    <t>3.5.1</t>
  </si>
  <si>
    <t>3.5.2</t>
  </si>
  <si>
    <t>3.5.3</t>
  </si>
  <si>
    <t>3.5.4</t>
  </si>
  <si>
    <t>3.5.5</t>
  </si>
  <si>
    <t>3.5.6</t>
  </si>
  <si>
    <t>3.5.7</t>
  </si>
  <si>
    <t>3.5.8</t>
  </si>
  <si>
    <t>ELABORAÇÃO DE PROJETO DE CÁLCULO ESTRUTURAL E HIDRÁULICO (RESERVATÓRIO APOIADO, BOMBAS ELEVATÓRIAS E CAIXA DE AREIA)</t>
  </si>
  <si>
    <t>M2xARF</t>
  </si>
  <si>
    <t>PLACA DE OBRA EM CHAPA AÇO GAVANIZADO, INSTALADA.</t>
  </si>
  <si>
    <t>TAXA DE REGISTRO NO CONSELHO COMPETENTE (ART) - VALOR DO CONTRATO ACIMA DE 15.000,00 (QUINZE MIL REAIS) - 2026</t>
  </si>
  <si>
    <t>TAXA MUNICIPAL DE LICENÇA PARA CONSTRUÇÃO - FORTALEZA-CE</t>
  </si>
  <si>
    <t>Aluguel de container - Almoxarifado sem banheiro - 6,00 x 2,40m</t>
  </si>
  <si>
    <t>mês</t>
  </si>
  <si>
    <t>1.6</t>
  </si>
  <si>
    <t>MOBILIZAÇÃO E DESMOBILIZAÇÃO DO CONTAINER</t>
  </si>
  <si>
    <t>1.7</t>
  </si>
  <si>
    <t>MOBILIZAÇÃO/DESMOBILIZAÇÃO DE EQUIPAMENTOS - CAPGV - ÁGUAS PLUVIAIS</t>
  </si>
  <si>
    <t>LIMPEZA CONTÍNUA DA OBRA.</t>
  </si>
  <si>
    <t>ADMINISTRAÇÃO DA OBRA - CAPTAÇÃO E TRATAMENTO DE ÁGUAS PLUVIAIS E POÇOS CAPGV- ENGENHEIRO RESPONSÁVEL (ENGENHEIRO PLENO)/AUXILIAR TÉCNICO/ALMOXARIFE/MESTRE DE OBRAS/TÉCNICO SEGURANÇA TRABALHO</t>
  </si>
  <si>
    <t>REGIÃO 06</t>
  </si>
  <si>
    <t>CISTERNA 03</t>
  </si>
  <si>
    <t>3.1.1.1</t>
  </si>
  <si>
    <t>ESCAVAÇÃO VERTICAL PARA INFRAESTRUTURA, COM CARGA, DESCARGA E TRANSPORTE DE SOLO DE 1ª CATEGORIA, COM ESCAVADEIRA HIDRÁULICA (CAÇAMBA: 0,8 M³ / 111HP), FROTA DE 7 CAMINHÕES BASCULANTES DE 18 M³, DMT DE 6 KM E VELOCIDADE MÉDIA 22 KM/H. AF_05/2020</t>
  </si>
  <si>
    <t>3.1.1.2</t>
  </si>
  <si>
    <t>CISTERNA ENTERRADA CAP. 3.500 M³ EM CONCRETO ESTRUTURADO</t>
  </si>
  <si>
    <t>BOMBAS E ACESSÓRIOS</t>
  </si>
  <si>
    <t>3.1.2.1</t>
  </si>
  <si>
    <t>CONJ. MOTO-BOMBA SUBMERSA - POT = 2,0CV - Q = 6,00 M3/h - 46,00 mca - FORNECIMENTO E INSTALAÇÃO</t>
  </si>
  <si>
    <t>CAPTAÇÃO DE ÁGUAS PLUVIAIS</t>
  </si>
  <si>
    <t>INSTALAÇÃO DE TUBOS DE PVC, SÉRIE R, ÁGUA PLUVIAL, DN 100 MM (INSTALADO EM RAMAL DE ENCAMINHAMENTO, OU CONDUTORES VERTICAIS), INCLUSIVE CONEXÕES.</t>
  </si>
  <si>
    <t>ADEQUAÇÃO DA SAÍDA DA TUBULAÇÃO PLUVIAL, EMBUTINDO A TUBULAÇÃO NA CALÇADA E DIRECIONANDO ATÉ A SARJETA, INCLUINDO ESCAVAÇÃO MANUAL DE VALA, ASSENTAMENTO DE TUBULAÇÃO PVC DN 100 MM, INSTALAÇÃO DE CONEXÕES, REATERRO COM COMPACTAÇÃO MANUAL E ACABAMENTO NAS EXTREMIDADES</t>
  </si>
  <si>
    <t>CAPTAÇÃO DA ÁGUA DOS POÇOS</t>
  </si>
  <si>
    <t>TUBULAÇÕES E ACESSÓRIOS</t>
  </si>
  <si>
    <t>3.3.1.1</t>
  </si>
  <si>
    <t>TUBO PVC SOLD. MARROM INCL.CONEXÕES D= 25mm(3/4")</t>
  </si>
  <si>
    <t>3.3.1.2</t>
  </si>
  <si>
    <t>TUBO PVC SOLD. MARROM INCL.CONEXÕES D= 32mm(1")</t>
  </si>
  <si>
    <t>3.3.1.3</t>
  </si>
  <si>
    <t>TUBO PVC SOLD. MARROM INCL.CONEXÕES D= 40mm (1 1/4")</t>
  </si>
  <si>
    <t>3.3.1.4</t>
  </si>
  <si>
    <t>TUBO PVC SOLD. MARROM INCL.CONEXÕES D= 50mm (1 1/2")</t>
  </si>
  <si>
    <t>3.3.1.5</t>
  </si>
  <si>
    <t>TUBO PVC SOLD. MARROM INCL.CONEXÕES D= 60mm (2")</t>
  </si>
  <si>
    <t>3.3.1.6</t>
  </si>
  <si>
    <t>ABERTURA DE VALA PARA PASSAGEM DAS TUBULAÇÕES.</t>
  </si>
  <si>
    <t>3.3.1.7</t>
  </si>
  <si>
    <t>CURVA 90 GRAUS, PVC, SOLDÁVEL, DN 25MM, INSTALADO EM RAMAL DE DISTRIBUIÇÃO DE ÁGUA - FORNECIMENTO E INSTALAÇÃO. AF_06/2022</t>
  </si>
  <si>
    <t>3.3.1.8</t>
  </si>
  <si>
    <t>CURVA 90 GRAUS, PVC, SOLDÁVEL, DN 32MM, INSTALADO EM PRUMADA DE ÁGUA - FORNECIMENTO E INSTALAÇÃO. AF_06/2022</t>
  </si>
  <si>
    <t>3.3.1.9</t>
  </si>
  <si>
    <t>CURVA 90 GRAUS, PVC, SOLDÁVEL, DN 50MM, INSTALADO EM RAMAL DE DISTRIBUIÇÃO DE ÁGUA - FORNECIMENTO E INSTALAÇÃO. AF_06/2022</t>
  </si>
  <si>
    <t>3.3.1.10</t>
  </si>
  <si>
    <t>CURVA 90 GRAUS, PVC, SOLDÁVEL, DN 60MM, INSTALADO EM PRUMADA DE ÁGUA - FORNECIMENTO E INSTALAÇÃO. AF_06/2022</t>
  </si>
  <si>
    <t>3.3.1.11</t>
  </si>
  <si>
    <t>CURVA 45 GRAUS, PVC, SOLDÁVEL, DN 32MM, INSTALADO EM RAMAL DE DISTRIBUIÇÃO DE ÁGUA - FORNECIMENTO E INSTALAÇÃO. AF_06/2022</t>
  </si>
  <si>
    <t>3.3.1.12</t>
  </si>
  <si>
    <t>CURVA 45 GRAUS, PVC, SOLDÁVEL, DN 50MM, INSTALADO EM PRUMADA DE ÁGUA - FORNECIMENTO E INSTALAÇÃO. AF_06/2022</t>
  </si>
  <si>
    <t>3.3.1.13</t>
  </si>
  <si>
    <t>TE, PVC, SOLDÁVEL, DN 32MM, INSTALADO EM RAMAL DE DISTRIBUIÇÃO DE ÁGUA - FORNECIMENTO E INSTALAÇÃO. AF_06/2022</t>
  </si>
  <si>
    <t>3.3.1.14</t>
  </si>
  <si>
    <t>TE, PVC, SOLDÁVEL, DN 60MM, INSTALADO EM PRUMADA DE ÁGUA - FORNECIMENTO E INSTALAÇÃO. AF_06/2022</t>
  </si>
  <si>
    <t>3.3.1.15</t>
  </si>
  <si>
    <t>TÊ DE REDUÇÃO, PVC, SOLDÁVEL, DN 50MM X 25MM, INSTALADO EM RAMAL DE DISTRIBUIÇÃO DE ÁGUA - FORNECIMENTO E INSTALAÇÃO. AF_06/2022</t>
  </si>
  <si>
    <t>3.3.1.16</t>
  </si>
  <si>
    <t>VÁLVULA DE RETENÇÃO HORIZONTAL D= 25mm (1")</t>
  </si>
  <si>
    <t>3.3.1.17</t>
  </si>
  <si>
    <t>VÁLVULA DE RETENÇÃO HORIZONTAL D= 32mm (1 1/4")</t>
  </si>
  <si>
    <t>3.3.1.18</t>
  </si>
  <si>
    <t>VÁLVULA DE RETENÇÃO HORIZ.OU VERT. D= 40mm (1 1/2")</t>
  </si>
  <si>
    <t>3.3.1.19</t>
  </si>
  <si>
    <t>VÁLVULA DE RETENÇÃO HORIZ.OU VERT. D= 50mm (2")</t>
  </si>
  <si>
    <t>3.3.1.20</t>
  </si>
  <si>
    <t>BUCHA DE REDUÇÃO, LONGA, PVC, SOLDÁVEL, DN 50 X 25 MM, INSTALADO EM PRUMADA DE ÁGUA - FORNECIMENTO E INSTALAÇÃO. AF_06/2022</t>
  </si>
  <si>
    <t>3.3.1.21</t>
  </si>
  <si>
    <t>BUCHA DE REDUÇÃO, LONGA, PVC, SOLDÁVEL, DN 60 X 32 MM, INSTALADO EM PRUMADA DE ÁGUA - FORNECIMENTO E INSTALAÇÃO. AF_06/2022</t>
  </si>
  <si>
    <t>3.3.1.22</t>
  </si>
  <si>
    <t>BUCHA DE REDUÇÃO, CURTA, PVC, SOLDÁVEL, DN 60 X 50 MM, INSTALADO EM PRUMADA DE ÁGUA - FORNECIMENTO E INSTALAÇÃO. AF_06/2022</t>
  </si>
  <si>
    <t>3.3.1.23</t>
  </si>
  <si>
    <t>BUCHA DE REDUÇÃO, CURTA, PVC, SOLDÁVEL, DN 50 X 40 MM, INSTALADO EM RAMAL DE DISTRIBUIÇÃO DE ÁGUA - FORNECIMENTO E INSTALAÇÃO. AF_06/2022</t>
  </si>
  <si>
    <t>3.3.1.24</t>
  </si>
  <si>
    <t>BUCHA DE REDUÇÃO, PVC, SOLDÁVEL, DN 40MM X 32MM, INSTALADO EM RAMAL DE DISTRIBUIÇÃO DE ÁGUA - FORNECIMENTO E INSTALAÇÃO. AF_06/2022</t>
  </si>
  <si>
    <t>3.3.2.1</t>
  </si>
  <si>
    <t>CONJ. MOTO-BOMBA SUBMERSA - POT = 1,5CV - Q = 5,00 M3/h - 53,00 mca</t>
  </si>
  <si>
    <t>3.3.2.2</t>
  </si>
  <si>
    <t>Motobomba submersa, marca schneider ou similar, modelo C1-20, motor 1/2cv, monofásico 230V, 5 estágios, recalque 1 1/4", hm = 8 à 45m, q = 1,5 à 6,3 m³/h</t>
  </si>
  <si>
    <t>Un</t>
  </si>
  <si>
    <t>3.3.2.3</t>
  </si>
  <si>
    <t>CONJ. MOTO-BOMBA SUBMERSA - POT=3,0CV - Q = 9,00 M3/h - 52,00 mca</t>
  </si>
  <si>
    <t>3.3.2.4</t>
  </si>
  <si>
    <t>OMBA SUBMERSA PARA POCOS TUBULARES PROFUNDOS DIAMETRO DE 4 POLEGADAS, ELETRICA, TRIFASICA, POTENCIA 5,42 HP, 15 ESTAGIOS, BOCAL DE DESCARGA DIAMETRO DE 2 POLEGADAS, HM/Q = 18 M / 18,10 M3/H A 121 M / 2,90 M3/H</t>
  </si>
  <si>
    <t>und</t>
  </si>
  <si>
    <t>TANQUE 02 E TANQUE 03</t>
  </si>
  <si>
    <t>3.4.1.1</t>
  </si>
  <si>
    <t>ESCAVAÇÃO VERTICAL PARA INFRAESTRUTURA, COM CARGA, DESCARGA E TRANSPORTE DE SOLO DE 1ª CATEGORIA, COM ESCAVADEIRA HIDRÁULICA (CAÇAMBA: 0,8 M³ / 111HP), FROTA DE 3 CAMINHÕES BASCULANTES DE 10 M³, DMT ATÉ 1 KM E VELOCIDADE MÉDIA14 KM/H. AF_05/2020</t>
  </si>
  <si>
    <t>3.4.1.2</t>
  </si>
  <si>
    <t>Tanque reservatório para água, em polietileno, capacidade de 20.000 L, inclusive flange de 60mm x 2", fortlev ou similar</t>
  </si>
  <si>
    <t>un</t>
  </si>
  <si>
    <t>3.4.2</t>
  </si>
  <si>
    <t>3.4.2.1</t>
  </si>
  <si>
    <t>CONJ. MOTO-BOMBA CENTRÍFUGA POT = 5CV - Q = 27,00 M3/h - 16,00 mca - FORNECIMENTO E INSTALAÇÃO</t>
  </si>
  <si>
    <t>3.4.2.2</t>
  </si>
  <si>
    <t>3.4.2.3</t>
  </si>
  <si>
    <t>CURVA 45 GRAUS, PVC, SOLDÁVEL, DN 32MM, INSTALADO EM PRUMADA DE ÁGUA - FORNECIMENTO E INSTALAÇÃO. AF_06/2022</t>
  </si>
  <si>
    <t>3.4.2.4</t>
  </si>
  <si>
    <t>VÁLVULA DE RETENÇÃO DE PÉ C/CRIVO D= 80mm (3")</t>
  </si>
  <si>
    <t>3.4.2.5</t>
  </si>
  <si>
    <t>LUVA DE REDUÇÃO, EM FERRO GALVANIZADO, 3" X 2", CONEXÃO ROSQUEADA, INSTALADO EM PRUMADAS - FORNECIMENTO E INSTALAÇÃO. AF_01/2026</t>
  </si>
  <si>
    <t>3.4.2.6</t>
  </si>
  <si>
    <t>LUVA DE REDUÇÃO, EM FERRO GALVANIZADO, 2" X 1 1/2", CONEXÃO ROSQUEADA, INSTALADO EM PRUMADAS - FORNECIMENTO E INSTALAÇÃO. AF_01/2026</t>
  </si>
  <si>
    <t>3.4.2.7</t>
  </si>
  <si>
    <t>LUVA DE UNIÃO AÇO GALVANIZADO DE (3")</t>
  </si>
  <si>
    <t>3.4.2.8</t>
  </si>
  <si>
    <t>LUVA DE UNIÃO AÇO GALVANIZADO DE (2 1/2")</t>
  </si>
  <si>
    <t>3.4.2.9</t>
  </si>
  <si>
    <t>REGISTRO DE GAVETA BRUTO D= 65mm (2 1/2")</t>
  </si>
  <si>
    <t>3.4.2.10</t>
  </si>
  <si>
    <t>TUBO PVC RÍGIDO ROSCÁVEL DE 3"</t>
  </si>
  <si>
    <t>3.4.2.11</t>
  </si>
  <si>
    <t>JOELHO PVC ROSCAVEL DE 3"</t>
  </si>
  <si>
    <t>QUADRO ELÉTRICO DE COMANDO E FORÇA DAS BOMBAS DOS POÇOS 7 A 12 E CISTERNA 03</t>
  </si>
  <si>
    <t>CABO DE COBRE EPROTENAX 90° 5X16MM2 - FFFN</t>
  </si>
  <si>
    <t>CABO PP EPR 1KV, 3X2,5MM2 - FORNECIMENTO E INSTALAÇÃO</t>
  </si>
  <si>
    <t>Cabo de cobre PP Cordplast 3 x 6,0 mm2, 450/750v - Fornecimento e instalação</t>
  </si>
  <si>
    <t>CABO DE COBRE PP CORDPLAST 3 X 10,0 MM2, 450/750V - FORNECIMENTO E INSTALAÇÃO</t>
  </si>
  <si>
    <t>ELETRODUTO DE PVC RIGIDO ROSCAVEL DE 1 ", INCLUSIVE CONEXÕES, ASSENTADO EM VALA PROFUNDIDADE 0,3M - FORNECIMENTO E INSTALAÇÃO</t>
  </si>
  <si>
    <t>ELETRODUTO DE PVC RIGIDO ROSCAVEL DE 1.1/4 ", INCLUSIVE CONEXÕES, ASSENTADO EM VALA PROFUNDIDADE 0,3M - FORNECIMENTO E INSTALAÇÃO</t>
  </si>
  <si>
    <t>ELETRODUTO DE PVC RIGIDO ROSCAVEL DE 2", INCLUSIVE CONEXÕES, ASSENTADO EM VALA PROFUNDIDADE 0,3M - FORNECIMENTO E INSTALAÇÃO</t>
  </si>
  <si>
    <t>3.5.9</t>
  </si>
  <si>
    <t>ELETRODUTO DE PVC RIGIDO ROSCAVEL DE 2.1/2", INCLUSIVE CONEXÕES, ASSENTADO EM VALA PROFUNDIDADE 0,3M - FORNECIMENTO E INSTALAÇÃO</t>
  </si>
  <si>
    <t>4</t>
  </si>
  <si>
    <t>REGIÃO DA DIREÇÃO GERAL</t>
  </si>
  <si>
    <t>4.1</t>
  </si>
  <si>
    <t>CISTERNAS 01 E 02</t>
  </si>
  <si>
    <t>4.1.1</t>
  </si>
  <si>
    <t>4.1.1.1</t>
  </si>
  <si>
    <t>4.1.1.2</t>
  </si>
  <si>
    <t>CISTERNA ENTERRADA CAP. 5.400 M³ EM CONCRETO ESTRUTURADO</t>
  </si>
  <si>
    <t>4.1.1.3</t>
  </si>
  <si>
    <t>ACRÉSCIMO PARA POÇO DE VISITA CIRCULAR PARA DRENAGEM, EM CONCRETO PRÉ-MOLDADO, DIÂMETRO INTERNO = 1 M.</t>
  </si>
  <si>
    <t>4.1.2</t>
  </si>
  <si>
    <t>4.1.2.1</t>
  </si>
  <si>
    <t>CONJ. MOTO-BOMBA CENTRÍFUGA DE EIXO HORIZONTAL - POT = 15CV - Q=27M3/H FORNECIMENTO E INSTALAÇÃO</t>
  </si>
  <si>
    <t>4.1.2.2</t>
  </si>
  <si>
    <t>4.1.2.3</t>
  </si>
  <si>
    <t>4.1.2.4</t>
  </si>
  <si>
    <t>4.1.2.5</t>
  </si>
  <si>
    <t>4.1.2.6</t>
  </si>
  <si>
    <t>4.1.2.7</t>
  </si>
  <si>
    <t>4.1.2.8</t>
  </si>
  <si>
    <t>4.1.2.9</t>
  </si>
  <si>
    <t>4.2</t>
  </si>
  <si>
    <t>4.2.1</t>
  </si>
  <si>
    <t>Fornecimento e assentamento de tubo corrugado parede dupla PEAD, d= 200mm (8"), p/sistemas drenagem, Tigre-ADS N-12 ou similar</t>
  </si>
  <si>
    <t>m</t>
  </si>
  <si>
    <t>4.2.2</t>
  </si>
  <si>
    <t>Fornecimento e assentamento de tubo corrugado parede dupla PEAD, d= 250mm (10"), p/sistemas drenagem, Tigre-ADS N-12 ou similar</t>
  </si>
  <si>
    <t>4.2.3</t>
  </si>
  <si>
    <t>Fornecimento e assentamento de tubo corrugado parede dupla PEAD, d= 300mm (12"), p/sistemas drenagem, Tigre-ADS N-12 ou similar</t>
  </si>
  <si>
    <t>4.2.4</t>
  </si>
  <si>
    <t>TUBO DE CONCRETO (SIMPLES) PARA REDES COLETORAS DE ÁGUAS PLUVIAIS, DIÂMETRO DE 400 MM, JUNTA RÍGIDA, INSTALADO EM LOCAL COM BAIXO NÍVEL DE INTERFERÊNCIAS - FORNECIMENTO E ASSENTAMENTO. AF_03/2024</t>
  </si>
  <si>
    <t>4.2.5</t>
  </si>
  <si>
    <t>TUBO DE CONCRETO (SIMPLES) PARA REDES COLETORAS DE ÁGUAS PLUVIAIS, DIÂMETRO DE 500 MM, JUNTA RÍGIDA, INSTALADO EM LOCAL COM BAIXO NÍVEL DE INTERFERÊNCIAS - FORNECIMENTO E ASSENTAMENTO. AF_03/2024</t>
  </si>
  <si>
    <t>4.2.6</t>
  </si>
  <si>
    <t>TUBO DE CONCRETO PARA REDES COLETORAS DE ÁGUAS PLUVIAIS, DIÂMETRO DE 600 MM, JUNTA RÍGIDA, INSTALADO EM LOCAL COM ALTO NÍVEL DE INTERFERÊNCIAS - FORNECIMENTO E ASSENTAMENTO. AF_03/2024</t>
  </si>
  <si>
    <t>4.3</t>
  </si>
  <si>
    <t>ESTAÇÃO DE TRATAMENTO DE ÁGUA</t>
  </si>
  <si>
    <t>4.3.1</t>
  </si>
  <si>
    <t>EXECUÇÃO DE RADIER, ESPESSURA DE 15 cm, fck = 30 mpa, COM USO DE FORMAS EM MADEIRA SERRADA.</t>
  </si>
  <si>
    <t>m2</t>
  </si>
  <si>
    <t>4.3.2</t>
  </si>
  <si>
    <t>ESTAÇÃO DE TRATAMENTO DE ÁGUA 3,0 A 4,5 M³/H</t>
  </si>
  <si>
    <t>4.4</t>
  </si>
  <si>
    <t>4.4.1</t>
  </si>
  <si>
    <t>QUADRO ELÉTRICO DE COMANDO E FORÇA DAS BOMBAS DAS CISTERNAS 01 E 02</t>
  </si>
  <si>
    <t>4.4.2</t>
  </si>
  <si>
    <t>4.4.3</t>
  </si>
  <si>
    <t>ELETRODUTO DE PVC RIGIDO ROSCAVEL DE 3/4", INCLUSIVE CONEXÕES, ASSENTADO EM VALA PROFUNDIDADE 0,3M - FORNECIMENTO E INSTALAÇÃO</t>
  </si>
  <si>
    <t>4.4.4</t>
  </si>
  <si>
    <t>5</t>
  </si>
  <si>
    <t>REGIÃO RESTAURANTE/ REFEITÓRIO</t>
  </si>
  <si>
    <t>5.1</t>
  </si>
  <si>
    <t>TANQUE 01</t>
  </si>
  <si>
    <t>5.1.1</t>
  </si>
  <si>
    <t>5.1.1.1</t>
  </si>
  <si>
    <t>5.1.1.2</t>
  </si>
  <si>
    <t>5.1.2</t>
  </si>
  <si>
    <t>5.1.2.1</t>
  </si>
  <si>
    <t>5.1.2.2</t>
  </si>
  <si>
    <t>5.1.2.3</t>
  </si>
  <si>
    <t>5.1.2.4</t>
  </si>
  <si>
    <t>5.2</t>
  </si>
  <si>
    <t>5.2.1</t>
  </si>
  <si>
    <t>CALHA DE BEIRAL, SEMICIRCULAR DE PVC, DIAMETRO 125 MM, INCLUINDO CABECEIRAS, EMENDAS, BOCAIS, SUPORTES E VEDAÇÕES, EXCLUINDO CONDUTORES, INCLUSO TRANSPORTE VERTICAL.</t>
  </si>
  <si>
    <t>5.2.2</t>
  </si>
  <si>
    <t>5.2.3</t>
  </si>
  <si>
    <t>5.3</t>
  </si>
  <si>
    <t>5.3.1</t>
  </si>
  <si>
    <t>QUADRO ELÉTRICO DE COMANDO E FORÇA DO TANQUE 01</t>
  </si>
  <si>
    <t>5.3.2</t>
  </si>
  <si>
    <t>CABO CORDPLAST (CABO PP) 3 x 2,50 mm²</t>
  </si>
  <si>
    <t>5.3.3</t>
  </si>
  <si>
    <t>CABO DE COBRE PP CORDPLAST 3 X 6,0 MM2, 450/750V - FORNECIMENTO E INSTALAÇÃO</t>
  </si>
  <si>
    <t>5.3.4</t>
  </si>
  <si>
    <t>6</t>
  </si>
  <si>
    <t>OPERAÇÃO E MANUTENÇÃO ETA</t>
  </si>
  <si>
    <t>6.1</t>
  </si>
  <si>
    <t>OPERAÇÃO E MANUTENÇÃO DE ETA</t>
  </si>
  <si>
    <t>MÊS</t>
  </si>
  <si>
    <t>IMPLANTAÇÃO DE SISTEMA PARA CAPTAÇÃO E TRATAMENTO DE ÁGUAS PLUVIAIS E DE POÇOS DO CAPGV DO BANCO DO NORDESTE</t>
  </si>
  <si>
    <r>
      <t xml:space="preserve">COTAÇÃO: </t>
    </r>
    <r>
      <rPr>
        <sz val="10"/>
        <rFont val="Arial Narrow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</si>
</sst>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(&quot;R$&quot;* #,##0.00_);_(&quot;R$&quot;* \(#,##0.00\);_(&quot;R$&quot;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b/>
      <sz val="7"/>
      <color rgb="FF000000"/>
      <name val="Arial"/>
      <family val="2"/>
    </font>
    <font>
      <sz val="6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8"/>
      <color rgb="FF000000"/>
      <name val="Arial Narrow"/>
      <family val="2"/>
    </font>
    <font>
      <b/>
      <sz val="8"/>
      <name val="Arial Narrow"/>
      <family val="2"/>
    </font>
    <font>
      <b/>
      <sz val="9"/>
      <color rgb="FF00000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 Narrow"/>
      <family val="2"/>
    </font>
    <font>
      <sz val="7"/>
      <color rgb="FF000000"/>
      <name val="Arial"/>
      <family val="2"/>
    </font>
    <font>
      <sz val="10"/>
      <color rgb="FF000000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sz val="11"/>
      <name val="Calibri"/>
      <family val="2"/>
      <scheme val="minor"/>
    </font>
    <font>
      <b/>
      <u/>
      <sz val="9"/>
      <color rgb="FF000000"/>
      <name val="Arial Narrow"/>
      <family val="2"/>
    </font>
    <font>
      <b/>
      <u/>
      <sz val="10"/>
      <name val="Arial Narrow"/>
      <family val="2"/>
    </font>
    <font>
      <b/>
      <sz val="10"/>
      <color rgb="FFFF0000"/>
      <name val="Arial Narrow"/>
      <family val="2"/>
    </font>
    <font>
      <sz val="10"/>
      <color rgb="FFFF0000"/>
      <name val="Arial Narrow"/>
      <family val="2"/>
    </font>
    <font>
      <b/>
      <u/>
      <sz val="10"/>
      <color rgb="FFFF0000"/>
      <name val="Arial Narrow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Arial Narrow"/>
      <family val="2"/>
    </font>
    <font>
      <sz val="8"/>
      <name val="Arial"/>
      <family val="2"/>
    </font>
    <font>
      <sz val="8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  <fill>
      <patternFill patternType="none"/>
    </fill>
    <fill>
      <patternFill patternType="solid">
        <fgColor rgb="FFC0C0C0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8">
    <xf numFmtId="0" fontId="0" fillId="0" borderId="0"/>
    <xf numFmtId="0" fontId="5" fillId="4" borderId="1"/>
    <xf numFmtId="164" fontId="5" fillId="4" borderId="1" applyFont="0" applyFill="0" applyBorder="0" applyAlignment="0" applyProtection="0"/>
    <xf numFmtId="0" fontId="13" fillId="4" borderId="1"/>
    <xf numFmtId="0" fontId="5" fillId="4" borderId="1"/>
    <xf numFmtId="164" fontId="5" fillId="4" borderId="1" applyFont="0" applyFill="0" applyBorder="0" applyAlignment="0" applyProtection="0"/>
    <xf numFmtId="0" fontId="14" fillId="4" borderId="1"/>
    <xf numFmtId="9" fontId="15" fillId="4" borderId="1" applyFont="0" applyFill="0" applyBorder="0" applyAlignment="0" applyProtection="0"/>
    <xf numFmtId="9" fontId="13" fillId="4" borderId="1" applyFont="0" applyFill="0" applyBorder="0" applyAlignment="0" applyProtection="0"/>
    <xf numFmtId="0" fontId="13" fillId="4" borderId="1"/>
    <xf numFmtId="0" fontId="5" fillId="4" borderId="1"/>
    <xf numFmtId="0" fontId="5" fillId="4" borderId="1"/>
    <xf numFmtId="0" fontId="5" fillId="4" borderId="1"/>
    <xf numFmtId="164" fontId="5" fillId="4" borderId="1" applyFont="0" applyFill="0" applyBorder="0" applyAlignment="0" applyProtection="0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0" fontId="1" fillId="4" borderId="1"/>
    <xf numFmtId="164" fontId="1" fillId="4" borderId="1" applyFont="0" applyFill="0" applyBorder="0" applyAlignment="0" applyProtection="0"/>
  </cellStyleXfs>
  <cellXfs count="94">
    <xf numFmtId="0" fontId="0" fillId="0" borderId="0" xfId="0"/>
    <xf numFmtId="0" fontId="0" fillId="0" borderId="0" xfId="0" applyAlignment="1">
      <alignment horizontal="center"/>
    </xf>
    <xf numFmtId="0" fontId="7" fillId="3" borderId="4" xfId="0" applyFont="1" applyFill="1" applyBorder="1" applyAlignment="1">
      <alignment horizontal="center" vertical="center" wrapText="1"/>
    </xf>
    <xf numFmtId="0" fontId="0" fillId="4" borderId="1" xfId="1" applyFont="1"/>
    <xf numFmtId="0" fontId="0" fillId="0" borderId="1" xfId="0" applyBorder="1"/>
    <xf numFmtId="0" fontId="0" fillId="4" borderId="1" xfId="4" applyFont="1"/>
    <xf numFmtId="0" fontId="0" fillId="4" borderId="1" xfId="4" applyFont="1" applyAlignment="1" applyProtection="1">
      <alignment wrapText="1"/>
      <protection locked="0"/>
    </xf>
    <xf numFmtId="0" fontId="16" fillId="0" borderId="1" xfId="0" applyFont="1" applyBorder="1"/>
    <xf numFmtId="0" fontId="12" fillId="4" borderId="3" xfId="4" applyFont="1" applyBorder="1" applyAlignment="1" applyProtection="1">
      <alignment horizontal="left" vertical="center" wrapText="1"/>
      <protection locked="0"/>
    </xf>
    <xf numFmtId="10" fontId="0" fillId="4" borderId="3" xfId="1" applyNumberFormat="1" applyFont="1" applyBorder="1" applyAlignment="1">
      <alignment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0" fontId="0" fillId="4" borderId="1" xfId="0" applyFill="1" applyBorder="1" applyAlignment="1" applyProtection="1">
      <alignment wrapText="1"/>
      <protection locked="0"/>
    </xf>
    <xf numFmtId="4" fontId="0" fillId="0" borderId="0" xfId="0" applyNumberFormat="1"/>
    <xf numFmtId="4" fontId="18" fillId="0" borderId="3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165" fontId="0" fillId="0" borderId="3" xfId="0" applyNumberFormat="1" applyBorder="1"/>
    <xf numFmtId="0" fontId="0" fillId="0" borderId="6" xfId="0" applyBorder="1"/>
    <xf numFmtId="0" fontId="7" fillId="3" borderId="3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21" fillId="0" borderId="0" xfId="0" applyFont="1"/>
    <xf numFmtId="0" fontId="0" fillId="0" borderId="0" xfId="0" applyAlignment="1">
      <alignment horizontal="right"/>
    </xf>
    <xf numFmtId="0" fontId="22" fillId="0" borderId="5" xfId="0" applyFont="1" applyBorder="1" applyAlignment="1">
      <alignment vertical="center"/>
    </xf>
    <xf numFmtId="0" fontId="23" fillId="6" borderId="8" xfId="39" applyFont="1" applyFill="1" applyBorder="1" applyProtection="1">
      <protection locked="0"/>
    </xf>
    <xf numFmtId="0" fontId="9" fillId="0" borderId="5" xfId="0" applyFont="1" applyBorder="1" applyAlignment="1">
      <alignment vertical="center"/>
    </xf>
    <xf numFmtId="0" fontId="10" fillId="6" borderId="11" xfId="39" applyFont="1" applyFill="1" applyBorder="1" applyProtection="1">
      <protection locked="0"/>
    </xf>
    <xf numFmtId="0" fontId="10" fillId="6" borderId="11" xfId="39" applyFont="1" applyFill="1" applyBorder="1" applyAlignment="1" applyProtection="1">
      <alignment vertical="center"/>
      <protection locked="0"/>
    </xf>
    <xf numFmtId="0" fontId="10" fillId="6" borderId="14" xfId="39" applyFont="1" applyFill="1" applyBorder="1" applyProtection="1">
      <protection locked="0"/>
    </xf>
    <xf numFmtId="0" fontId="10" fillId="7" borderId="0" xfId="0" applyFont="1" applyFill="1"/>
    <xf numFmtId="0" fontId="0" fillId="7" borderId="0" xfId="0" applyFill="1"/>
    <xf numFmtId="4" fontId="23" fillId="0" borderId="0" xfId="0" applyNumberFormat="1" applyFont="1" applyProtection="1">
      <protection hidden="1"/>
    </xf>
    <xf numFmtId="0" fontId="24" fillId="0" borderId="0" xfId="0" applyFont="1"/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4" fontId="10" fillId="0" borderId="0" xfId="0" applyNumberFormat="1" applyFont="1" applyAlignment="1" applyProtection="1">
      <alignment horizontal="center" vertical="center"/>
      <protection hidden="1"/>
    </xf>
    <xf numFmtId="0" fontId="27" fillId="4" borderId="3" xfId="44" applyFont="1" applyBorder="1" applyAlignment="1">
      <alignment horizontal="center" vertical="center" wrapText="1"/>
    </xf>
    <xf numFmtId="10" fontId="11" fillId="4" borderId="1" xfId="39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4" fontId="26" fillId="0" borderId="0" xfId="0" applyNumberFormat="1" applyFont="1" applyAlignment="1" applyProtection="1">
      <alignment horizontal="center"/>
      <protection hidden="1"/>
    </xf>
    <xf numFmtId="0" fontId="23" fillId="6" borderId="9" xfId="0" applyFont="1" applyFill="1" applyBorder="1" applyAlignment="1" applyProtection="1">
      <alignment vertical="center"/>
      <protection locked="0"/>
    </xf>
    <xf numFmtId="0" fontId="23" fillId="6" borderId="7" xfId="0" applyFont="1" applyFill="1" applyBorder="1" applyAlignment="1" applyProtection="1">
      <alignment vertical="center"/>
      <protection locked="0"/>
    </xf>
    <xf numFmtId="0" fontId="23" fillId="6" borderId="10" xfId="0" applyFont="1" applyFill="1" applyBorder="1" applyAlignment="1" applyProtection="1">
      <alignment vertical="center"/>
      <protection locked="0"/>
    </xf>
    <xf numFmtId="0" fontId="23" fillId="6" borderId="12" xfId="0" applyFont="1" applyFill="1" applyBorder="1" applyAlignment="1" applyProtection="1">
      <alignment vertical="center"/>
      <protection locked="0"/>
    </xf>
    <xf numFmtId="0" fontId="23" fillId="6" borderId="0" xfId="0" applyFont="1" applyFill="1" applyAlignment="1" applyProtection="1">
      <alignment vertical="center"/>
      <protection locked="0"/>
    </xf>
    <xf numFmtId="0" fontId="23" fillId="6" borderId="13" xfId="0" applyFont="1" applyFill="1" applyBorder="1" applyAlignment="1" applyProtection="1">
      <alignment vertical="center"/>
      <protection locked="0"/>
    </xf>
    <xf numFmtId="0" fontId="23" fillId="6" borderId="15" xfId="0" applyFont="1" applyFill="1" applyBorder="1" applyAlignment="1" applyProtection="1">
      <alignment vertical="center"/>
      <protection locked="0"/>
    </xf>
    <xf numFmtId="0" fontId="23" fillId="6" borderId="16" xfId="0" applyFont="1" applyFill="1" applyBorder="1" applyAlignment="1" applyProtection="1">
      <alignment vertical="center"/>
      <protection locked="0"/>
    </xf>
    <xf numFmtId="0" fontId="23" fillId="6" borderId="17" xfId="0" applyFont="1" applyFill="1" applyBorder="1" applyAlignment="1" applyProtection="1">
      <alignment vertical="center"/>
      <protection locked="0"/>
    </xf>
    <xf numFmtId="0" fontId="9" fillId="7" borderId="0" xfId="0" applyFont="1" applyFill="1" applyAlignment="1">
      <alignment vertical="center"/>
    </xf>
    <xf numFmtId="0" fontId="10" fillId="7" borderId="0" xfId="0" applyFont="1" applyFill="1" applyAlignment="1"/>
    <xf numFmtId="0" fontId="24" fillId="0" borderId="0" xfId="0" applyFont="1" applyAlignment="1">
      <alignment vertical="center"/>
    </xf>
    <xf numFmtId="4" fontId="26" fillId="0" borderId="0" xfId="0" applyNumberFormat="1" applyFont="1" applyAlignment="1" applyProtection="1">
      <protection hidden="1"/>
    </xf>
    <xf numFmtId="4" fontId="23" fillId="0" borderId="0" xfId="0" applyNumberFormat="1" applyFont="1" applyAlignment="1" applyProtection="1">
      <protection hidden="1"/>
    </xf>
    <xf numFmtId="0" fontId="28" fillId="0" borderId="2" xfId="0" applyFont="1" applyBorder="1" applyAlignment="1">
      <alignment horizontal="left" vertical="center" wrapText="1"/>
    </xf>
    <xf numFmtId="0" fontId="29" fillId="4" borderId="2" xfId="1" applyFont="1" applyBorder="1" applyAlignment="1">
      <alignment horizontal="left" vertical="center" wrapText="1"/>
    </xf>
    <xf numFmtId="0" fontId="29" fillId="4" borderId="2" xfId="1" applyFont="1" applyBorder="1" applyAlignment="1">
      <alignment horizontal="center" vertical="center" wrapText="1"/>
    </xf>
    <xf numFmtId="4" fontId="29" fillId="4" borderId="2" xfId="1" applyNumberFormat="1" applyFont="1" applyBorder="1" applyAlignment="1">
      <alignment horizontal="right" vertical="center" wrapText="1"/>
    </xf>
    <xf numFmtId="0" fontId="30" fillId="0" borderId="2" xfId="0" applyFont="1" applyBorder="1" applyAlignment="1">
      <alignment horizontal="left" vertical="center" wrapText="1"/>
    </xf>
    <xf numFmtId="0" fontId="31" fillId="4" borderId="2" xfId="1" applyFont="1" applyBorder="1" applyAlignment="1">
      <alignment horizontal="left" vertical="center" wrapText="1"/>
    </xf>
    <xf numFmtId="0" fontId="23" fillId="0" borderId="9" xfId="0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23" fillId="0" borderId="10" xfId="0" applyFont="1" applyBorder="1" applyAlignment="1">
      <alignment horizontal="left"/>
    </xf>
    <xf numFmtId="0" fontId="10" fillId="0" borderId="12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13" xfId="0" applyFont="1" applyBorder="1" applyAlignment="1">
      <alignment horizontal="left"/>
    </xf>
    <xf numFmtId="0" fontId="10" fillId="0" borderId="1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4" borderId="3" xfId="4" applyFont="1" applyBorder="1" applyAlignment="1" applyProtection="1">
      <alignment horizontal="left" vertical="center"/>
      <protection locked="0"/>
    </xf>
    <xf numFmtId="10" fontId="0" fillId="4" borderId="3" xfId="1" applyNumberFormat="1" applyFont="1" applyBorder="1" applyAlignment="1">
      <alignment horizontal="center" vertical="center"/>
    </xf>
    <xf numFmtId="0" fontId="0" fillId="4" borderId="3" xfId="1" applyFont="1" applyBorder="1" applyAlignment="1">
      <alignment horizontal="center" vertical="center"/>
    </xf>
    <xf numFmtId="0" fontId="12" fillId="4" borderId="3" xfId="4" applyFont="1" applyBorder="1" applyAlignment="1" applyProtection="1">
      <alignment horizontal="left" vertical="center" wrapText="1"/>
      <protection locked="0"/>
    </xf>
    <xf numFmtId="4" fontId="17" fillId="4" borderId="1" xfId="0" applyNumberFormat="1" applyFont="1" applyFill="1" applyBorder="1" applyAlignment="1">
      <alignment horizontal="right" vertical="center" wrapText="1"/>
    </xf>
    <xf numFmtId="0" fontId="17" fillId="4" borderId="1" xfId="0" applyFont="1" applyFill="1" applyBorder="1" applyAlignment="1" applyProtection="1">
      <alignment horizontal="right" vertical="center" wrapText="1"/>
      <protection locked="0"/>
    </xf>
    <xf numFmtId="0" fontId="3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 applyProtection="1">
      <alignment horizontal="right" vertical="center" wrapText="1"/>
      <protection locked="0"/>
    </xf>
    <xf numFmtId="0" fontId="3" fillId="4" borderId="1" xfId="4" applyFont="1" applyAlignment="1">
      <alignment horizontal="right" vertical="center" wrapText="1"/>
    </xf>
    <xf numFmtId="0" fontId="3" fillId="4" borderId="1" xfId="4" applyFont="1" applyAlignment="1" applyProtection="1">
      <alignment horizontal="right" vertical="center" wrapText="1"/>
      <protection locked="0"/>
    </xf>
    <xf numFmtId="10" fontId="11" fillId="6" borderId="18" xfId="39" applyNumberFormat="1" applyFont="1" applyFill="1" applyBorder="1" applyAlignment="1" applyProtection="1">
      <alignment horizontal="center" vertical="center"/>
      <protection locked="0"/>
    </xf>
    <xf numFmtId="4" fontId="18" fillId="6" borderId="3" xfId="0" applyNumberFormat="1" applyFont="1" applyFill="1" applyBorder="1" applyAlignment="1" applyProtection="1">
      <alignment horizontal="right" vertical="center" wrapText="1"/>
      <protection locked="0"/>
    </xf>
  </cellXfs>
  <cellStyles count="128">
    <cellStyle name="Normal" xfId="0" builtinId="0"/>
    <cellStyle name="Normal 10" xfId="4"/>
    <cellStyle name="Normal 100" xfId="107"/>
    <cellStyle name="Normal 101" xfId="108"/>
    <cellStyle name="Normal 102" xfId="109"/>
    <cellStyle name="Normal 103" xfId="110"/>
    <cellStyle name="Normal 104" xfId="111"/>
    <cellStyle name="Normal 105" xfId="112"/>
    <cellStyle name="Normal 106" xfId="113"/>
    <cellStyle name="Normal 107" xfId="114"/>
    <cellStyle name="Normal 108" xfId="115"/>
    <cellStyle name="Normal 109" xfId="116"/>
    <cellStyle name="Normal 11" xfId="18"/>
    <cellStyle name="Normal 110" xfId="117"/>
    <cellStyle name="Normal 111" xfId="118"/>
    <cellStyle name="Normal 112" xfId="119"/>
    <cellStyle name="Normal 113" xfId="120"/>
    <cellStyle name="Normal 114" xfId="121"/>
    <cellStyle name="Normal 115" xfId="122"/>
    <cellStyle name="Normal 116" xfId="123"/>
    <cellStyle name="Normal 117" xfId="124"/>
    <cellStyle name="Normal 118" xfId="125"/>
    <cellStyle name="Normal 119" xfId="126"/>
    <cellStyle name="Normal 12" xfId="19"/>
    <cellStyle name="Normal 13" xfId="20"/>
    <cellStyle name="Normal 14" xfId="21"/>
    <cellStyle name="Normal 15" xfId="22"/>
    <cellStyle name="Normal 16" xfId="23"/>
    <cellStyle name="Normal 17" xfId="24"/>
    <cellStyle name="Normal 18" xfId="25"/>
    <cellStyle name="Normal 19" xfId="26"/>
    <cellStyle name="Normal 2" xfId="1"/>
    <cellStyle name="Normal 2 2" xfId="3"/>
    <cellStyle name="Normal 20" xfId="27"/>
    <cellStyle name="Normal 21" xfId="28"/>
    <cellStyle name="Normal 22" xfId="29"/>
    <cellStyle name="Normal 23" xfId="30"/>
    <cellStyle name="Normal 24" xfId="31"/>
    <cellStyle name="Normal 25" xfId="32"/>
    <cellStyle name="Normal 26" xfId="33"/>
    <cellStyle name="Normal 27" xfId="34"/>
    <cellStyle name="Normal 28" xfId="35"/>
    <cellStyle name="Normal 29" xfId="36"/>
    <cellStyle name="Normal 3" xfId="10"/>
    <cellStyle name="Normal 3 2" xfId="6"/>
    <cellStyle name="Normal 30" xfId="37"/>
    <cellStyle name="Normal 31" xfId="38"/>
    <cellStyle name="Normal 32" xfId="39"/>
    <cellStyle name="Normal 33" xfId="40"/>
    <cellStyle name="Normal 34" xfId="41"/>
    <cellStyle name="Normal 35" xfId="42"/>
    <cellStyle name="Normal 36" xfId="43"/>
    <cellStyle name="Normal 37" xfId="44"/>
    <cellStyle name="Normal 38" xfId="45"/>
    <cellStyle name="Normal 39" xfId="46"/>
    <cellStyle name="Normal 4" xfId="11"/>
    <cellStyle name="Normal 4 3" xfId="9"/>
    <cellStyle name="Normal 40" xfId="47"/>
    <cellStyle name="Normal 41" xfId="48"/>
    <cellStyle name="Normal 42" xfId="49"/>
    <cellStyle name="Normal 43" xfId="50"/>
    <cellStyle name="Normal 44" xfId="51"/>
    <cellStyle name="Normal 45" xfId="52"/>
    <cellStyle name="Normal 46" xfId="53"/>
    <cellStyle name="Normal 47" xfId="54"/>
    <cellStyle name="Normal 48" xfId="55"/>
    <cellStyle name="Normal 49" xfId="56"/>
    <cellStyle name="Normal 5" xfId="14"/>
    <cellStyle name="Normal 50" xfId="57"/>
    <cellStyle name="Normal 51" xfId="58"/>
    <cellStyle name="Normal 52" xfId="59"/>
    <cellStyle name="Normal 53" xfId="60"/>
    <cellStyle name="Normal 54" xfId="61"/>
    <cellStyle name="Normal 55" xfId="62"/>
    <cellStyle name="Normal 56" xfId="63"/>
    <cellStyle name="Normal 57" xfId="64"/>
    <cellStyle name="Normal 58" xfId="65"/>
    <cellStyle name="Normal 59" xfId="66"/>
    <cellStyle name="Normal 6" xfId="15"/>
    <cellStyle name="Normal 60" xfId="67"/>
    <cellStyle name="Normal 61" xfId="68"/>
    <cellStyle name="Normal 62" xfId="69"/>
    <cellStyle name="Normal 63" xfId="70"/>
    <cellStyle name="Normal 64" xfId="71"/>
    <cellStyle name="Normal 65" xfId="72"/>
    <cellStyle name="Normal 66" xfId="73"/>
    <cellStyle name="Normal 67" xfId="74"/>
    <cellStyle name="Normal 68" xfId="75"/>
    <cellStyle name="Normal 69" xfId="76"/>
    <cellStyle name="Normal 7" xfId="16"/>
    <cellStyle name="Normal 70" xfId="77"/>
    <cellStyle name="Normal 71" xfId="78"/>
    <cellStyle name="Normal 72" xfId="79"/>
    <cellStyle name="Normal 73" xfId="80"/>
    <cellStyle name="Normal 74" xfId="81"/>
    <cellStyle name="Normal 75" xfId="82"/>
    <cellStyle name="Normal 76" xfId="83"/>
    <cellStyle name="Normal 77" xfId="84"/>
    <cellStyle name="Normal 78" xfId="85"/>
    <cellStyle name="Normal 79" xfId="86"/>
    <cellStyle name="Normal 8" xfId="17"/>
    <cellStyle name="Normal 80" xfId="87"/>
    <cellStyle name="Normal 81" xfId="88"/>
    <cellStyle name="Normal 82" xfId="89"/>
    <cellStyle name="Normal 83" xfId="90"/>
    <cellStyle name="Normal 84" xfId="91"/>
    <cellStyle name="Normal 85" xfId="92"/>
    <cellStyle name="Normal 86" xfId="93"/>
    <cellStyle name="Normal 87" xfId="94"/>
    <cellStyle name="Normal 88" xfId="95"/>
    <cellStyle name="Normal 89" xfId="96"/>
    <cellStyle name="Normal 9" xfId="12"/>
    <cellStyle name="Normal 90" xfId="97"/>
    <cellStyle name="Normal 91" xfId="98"/>
    <cellStyle name="Normal 92" xfId="99"/>
    <cellStyle name="Normal 93" xfId="100"/>
    <cellStyle name="Normal 94" xfId="101"/>
    <cellStyle name="Normal 95" xfId="102"/>
    <cellStyle name="Normal 96" xfId="103"/>
    <cellStyle name="Normal 97" xfId="104"/>
    <cellStyle name="Normal 98" xfId="105"/>
    <cellStyle name="Normal 99" xfId="106"/>
    <cellStyle name="Porcentagem 2" xfId="8"/>
    <cellStyle name="Porcentagem 2 3" xfId="7"/>
    <cellStyle name="Separador de milhares 2" xfId="2"/>
    <cellStyle name="Separador de milhares 2 11" xfId="13"/>
    <cellStyle name="Separador de milhares 3" xfId="5"/>
    <cellStyle name="Vírgula 2" xfId="1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104775</xdr:rowOff>
    </xdr:from>
    <xdr:to>
      <xdr:col>3</xdr:col>
      <xdr:colOff>542270</xdr:colOff>
      <xdr:row>41</xdr:row>
      <xdr:rowOff>189513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04775"/>
          <a:ext cx="5238095" cy="78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53"/>
  <sheetViews>
    <sheetView showGridLines="0" tabSelected="1" zoomScaleNormal="100" zoomScaleSheetLayoutView="85" workbookViewId="0">
      <pane xSplit="4" ySplit="17" topLeftCell="E131" activePane="bottomRight" state="frozen"/>
      <selection pane="topRight" activeCell="P1" sqref="P1"/>
      <selection pane="bottomLeft" activeCell="L9" sqref="L9"/>
      <selection pane="bottomRight" activeCell="E8" sqref="E8"/>
    </sheetView>
  </sheetViews>
  <sheetFormatPr defaultRowHeight="15" x14ac:dyDescent="0.25"/>
  <cols>
    <col min="1" max="1" width="8.28515625" style="1" customWidth="1"/>
    <col min="2" max="2" width="76.28515625" style="19" customWidth="1"/>
    <col min="3" max="3" width="9.5703125" customWidth="1"/>
    <col min="4" max="4" width="8.5703125" bestFit="1" customWidth="1"/>
    <col min="5" max="6" width="16.28515625" customWidth="1"/>
    <col min="7" max="7" width="18.7109375" customWidth="1"/>
    <col min="8" max="8" width="19.7109375" customWidth="1"/>
    <col min="9" max="9" width="19.7109375" bestFit="1" customWidth="1"/>
  </cols>
  <sheetData>
    <row r="1" spans="1:9" ht="15.75" thickBot="1" x14ac:dyDescent="0.3">
      <c r="B1"/>
      <c r="D1" s="25"/>
    </row>
    <row r="2" spans="1:9" x14ac:dyDescent="0.25">
      <c r="A2" s="26"/>
      <c r="B2" s="27" t="s">
        <v>0</v>
      </c>
      <c r="C2" s="66" t="s">
        <v>1</v>
      </c>
      <c r="D2" s="67"/>
      <c r="E2" s="67"/>
      <c r="F2" s="68"/>
      <c r="G2" s="46" t="s">
        <v>2</v>
      </c>
      <c r="H2" s="47"/>
      <c r="I2" s="48"/>
    </row>
    <row r="3" spans="1:9" x14ac:dyDescent="0.25">
      <c r="A3" s="28"/>
      <c r="B3" s="29" t="s">
        <v>3</v>
      </c>
      <c r="C3" s="69" t="s">
        <v>4</v>
      </c>
      <c r="D3" s="70"/>
      <c r="E3" s="70"/>
      <c r="F3" s="71"/>
      <c r="G3" s="49"/>
      <c r="H3" s="50"/>
      <c r="I3" s="51"/>
    </row>
    <row r="4" spans="1:9" ht="15" customHeight="1" x14ac:dyDescent="0.25">
      <c r="A4" s="28"/>
      <c r="B4" s="29" t="s">
        <v>5</v>
      </c>
      <c r="C4" s="72" t="s">
        <v>6</v>
      </c>
      <c r="D4" s="73"/>
      <c r="E4" s="73"/>
      <c r="F4" s="74"/>
      <c r="G4" s="49"/>
      <c r="H4" s="50"/>
      <c r="I4" s="51"/>
    </row>
    <row r="5" spans="1:9" x14ac:dyDescent="0.25">
      <c r="A5" s="28"/>
      <c r="B5" s="30" t="s">
        <v>7</v>
      </c>
      <c r="C5" s="72"/>
      <c r="D5" s="73"/>
      <c r="E5" s="73"/>
      <c r="F5" s="74"/>
      <c r="G5" s="49"/>
      <c r="H5" s="50"/>
      <c r="I5" s="51"/>
    </row>
    <row r="6" spans="1:9" ht="15" customHeight="1" x14ac:dyDescent="0.25">
      <c r="A6" s="28"/>
      <c r="B6" s="29" t="s">
        <v>8</v>
      </c>
      <c r="C6" s="75" t="s">
        <v>9</v>
      </c>
      <c r="D6" s="76"/>
      <c r="E6" s="76"/>
      <c r="F6" s="77"/>
      <c r="G6" s="49"/>
      <c r="H6" s="50"/>
      <c r="I6" s="51"/>
    </row>
    <row r="7" spans="1:9" ht="15.75" thickBot="1" x14ac:dyDescent="0.3">
      <c r="A7" s="28"/>
      <c r="B7" s="31" t="s">
        <v>10</v>
      </c>
      <c r="C7" s="78"/>
      <c r="D7" s="79"/>
      <c r="E7" s="79"/>
      <c r="F7" s="80"/>
      <c r="G7" s="52"/>
      <c r="H7" s="53"/>
      <c r="I7" s="54"/>
    </row>
    <row r="8" spans="1:9" x14ac:dyDescent="0.25">
      <c r="A8" s="55"/>
      <c r="B8" s="55"/>
      <c r="C8" s="32"/>
      <c r="D8" s="33"/>
      <c r="E8" s="33"/>
      <c r="F8" s="33"/>
      <c r="G8" s="56"/>
      <c r="H8" s="56"/>
      <c r="I8" s="56"/>
    </row>
    <row r="9" spans="1:9" x14ac:dyDescent="0.25">
      <c r="A9" s="34"/>
      <c r="B9" s="34"/>
      <c r="C9" s="35"/>
      <c r="D9" s="36"/>
      <c r="E9" s="37"/>
      <c r="F9" s="37"/>
      <c r="G9" s="38"/>
      <c r="H9" s="38"/>
      <c r="I9" s="38"/>
    </row>
    <row r="10" spans="1:9" x14ac:dyDescent="0.25">
      <c r="A10" s="39" t="s">
        <v>11</v>
      </c>
      <c r="B10" s="81" t="s">
        <v>692</v>
      </c>
      <c r="C10" s="81"/>
      <c r="D10" s="81"/>
      <c r="E10" s="81"/>
      <c r="F10" s="81"/>
      <c r="G10" s="81"/>
      <c r="H10" s="57"/>
      <c r="I10" s="57"/>
    </row>
    <row r="11" spans="1:9" x14ac:dyDescent="0.25">
      <c r="A11" s="39" t="s">
        <v>693</v>
      </c>
      <c r="B11" s="40"/>
      <c r="C11" s="58"/>
      <c r="D11" s="58"/>
      <c r="E11" s="58"/>
      <c r="F11" s="58"/>
      <c r="G11" s="57"/>
      <c r="H11" s="57"/>
      <c r="I11" s="57"/>
    </row>
    <row r="12" spans="1:9" x14ac:dyDescent="0.25">
      <c r="A12" s="39" t="s">
        <v>12</v>
      </c>
      <c r="B12" s="40"/>
      <c r="C12" s="45"/>
      <c r="D12" s="45"/>
      <c r="E12" s="45"/>
      <c r="F12" s="45"/>
      <c r="G12" s="44"/>
      <c r="H12" s="44"/>
      <c r="I12" s="44"/>
    </row>
    <row r="13" spans="1:9" x14ac:dyDescent="0.25">
      <c r="A13" s="59" t="s">
        <v>13</v>
      </c>
      <c r="B13" s="59"/>
      <c r="C13" s="59"/>
      <c r="D13" s="59"/>
      <c r="E13" s="59"/>
      <c r="F13" s="59"/>
      <c r="G13" s="59"/>
      <c r="H13" s="59"/>
      <c r="I13" s="59"/>
    </row>
    <row r="14" spans="1:9" x14ac:dyDescent="0.25">
      <c r="A14" s="39" t="s">
        <v>14</v>
      </c>
      <c r="B14" s="40"/>
      <c r="C14" s="45"/>
      <c r="D14" s="45"/>
      <c r="E14" s="45"/>
      <c r="F14" s="45"/>
      <c r="G14" s="44"/>
      <c r="H14" s="44"/>
      <c r="I14" s="44"/>
    </row>
    <row r="15" spans="1:9" x14ac:dyDescent="0.25">
      <c r="A15" s="39"/>
      <c r="B15" s="40"/>
      <c r="C15" s="45"/>
      <c r="D15" s="41"/>
      <c r="E15" s="42" t="s">
        <v>15</v>
      </c>
      <c r="F15" s="42" t="s">
        <v>16</v>
      </c>
      <c r="G15" s="41"/>
      <c r="H15" s="41"/>
      <c r="I15" s="43"/>
    </row>
    <row r="16" spans="1:9" x14ac:dyDescent="0.25">
      <c r="A16"/>
      <c r="B16"/>
      <c r="E16" s="92"/>
      <c r="F16" s="92"/>
    </row>
    <row r="17" spans="1:9" ht="25.5" x14ac:dyDescent="0.25">
      <c r="A17" s="2" t="s">
        <v>17</v>
      </c>
      <c r="B17" s="2" t="s">
        <v>18</v>
      </c>
      <c r="C17" s="2" t="s">
        <v>19</v>
      </c>
      <c r="D17" s="2" t="s">
        <v>20</v>
      </c>
      <c r="E17" s="2" t="s">
        <v>21</v>
      </c>
      <c r="F17" s="2" t="s">
        <v>22</v>
      </c>
      <c r="G17" s="2" t="s">
        <v>23</v>
      </c>
      <c r="H17" s="2" t="s">
        <v>24</v>
      </c>
      <c r="I17" s="2" t="s">
        <v>25</v>
      </c>
    </row>
    <row r="18" spans="1:9" x14ac:dyDescent="0.25">
      <c r="A18" s="64" t="s">
        <v>26</v>
      </c>
      <c r="B18" s="65" t="s">
        <v>30</v>
      </c>
      <c r="C18" s="62" t="s">
        <v>28</v>
      </c>
      <c r="D18" s="63">
        <v>1</v>
      </c>
      <c r="E18" s="93"/>
      <c r="F18" s="93"/>
      <c r="G18" s="18">
        <f>SUM(G19:G25)</f>
        <v>0</v>
      </c>
      <c r="H18" s="18">
        <f>SUM(H19:H25)</f>
        <v>0</v>
      </c>
      <c r="I18" s="18">
        <f>SUM(I19:I25)</f>
        <v>0</v>
      </c>
    </row>
    <row r="19" spans="1:9" ht="25.5" x14ac:dyDescent="0.25">
      <c r="A19" s="60" t="s">
        <v>29</v>
      </c>
      <c r="B19" s="61" t="s">
        <v>490</v>
      </c>
      <c r="C19" s="62" t="s">
        <v>491</v>
      </c>
      <c r="D19" s="63">
        <v>2000</v>
      </c>
      <c r="E19" s="93"/>
      <c r="F19" s="93"/>
      <c r="G19" s="18">
        <f>ROUND(D19*E19,2)</f>
        <v>0</v>
      </c>
      <c r="H19" s="18">
        <f>ROUND(D19*F19,2)</f>
        <v>0</v>
      </c>
      <c r="I19" s="18">
        <f t="shared" ref="I19:I25" si="0">IF(H19="","",G19+H19)</f>
        <v>0</v>
      </c>
    </row>
    <row r="20" spans="1:9" x14ac:dyDescent="0.25">
      <c r="A20" s="60" t="s">
        <v>33</v>
      </c>
      <c r="B20" s="61" t="s">
        <v>492</v>
      </c>
      <c r="C20" s="62" t="s">
        <v>32</v>
      </c>
      <c r="D20" s="63">
        <v>3</v>
      </c>
      <c r="E20" s="93"/>
      <c r="F20" s="93"/>
      <c r="G20" s="18">
        <f t="shared" ref="G20:G25" si="1">ROUND(D20*E20,2)</f>
        <v>0</v>
      </c>
      <c r="H20" s="18">
        <f t="shared" ref="H20:H25" si="2">ROUND(D20*F20,2)</f>
        <v>0</v>
      </c>
      <c r="I20" s="18">
        <f t="shared" si="0"/>
        <v>0</v>
      </c>
    </row>
    <row r="21" spans="1:9" ht="25.5" x14ac:dyDescent="0.25">
      <c r="A21" s="60" t="s">
        <v>35</v>
      </c>
      <c r="B21" s="61" t="s">
        <v>493</v>
      </c>
      <c r="C21" s="62" t="s">
        <v>31</v>
      </c>
      <c r="D21" s="63">
        <v>1</v>
      </c>
      <c r="E21" s="93"/>
      <c r="F21" s="93"/>
      <c r="G21" s="18">
        <f t="shared" si="1"/>
        <v>0</v>
      </c>
      <c r="H21" s="18">
        <f t="shared" si="2"/>
        <v>0</v>
      </c>
      <c r="I21" s="18">
        <f t="shared" si="0"/>
        <v>0</v>
      </c>
    </row>
    <row r="22" spans="1:9" x14ac:dyDescent="0.25">
      <c r="A22" s="60" t="s">
        <v>38</v>
      </c>
      <c r="B22" s="61" t="s">
        <v>494</v>
      </c>
      <c r="C22" s="62" t="s">
        <v>31</v>
      </c>
      <c r="D22" s="63">
        <v>1</v>
      </c>
      <c r="E22" s="93"/>
      <c r="F22" s="93"/>
      <c r="G22" s="18">
        <f t="shared" si="1"/>
        <v>0</v>
      </c>
      <c r="H22" s="18">
        <f t="shared" si="2"/>
        <v>0</v>
      </c>
      <c r="I22" s="18">
        <f t="shared" si="0"/>
        <v>0</v>
      </c>
    </row>
    <row r="23" spans="1:9" x14ac:dyDescent="0.25">
      <c r="A23" s="60" t="s">
        <v>39</v>
      </c>
      <c r="B23" s="61" t="s">
        <v>495</v>
      </c>
      <c r="C23" s="62" t="s">
        <v>496</v>
      </c>
      <c r="D23" s="63">
        <v>9</v>
      </c>
      <c r="E23" s="93"/>
      <c r="F23" s="93"/>
      <c r="G23" s="18">
        <f t="shared" si="1"/>
        <v>0</v>
      </c>
      <c r="H23" s="18">
        <f t="shared" si="2"/>
        <v>0</v>
      </c>
      <c r="I23" s="18">
        <f t="shared" si="0"/>
        <v>0</v>
      </c>
    </row>
    <row r="24" spans="1:9" x14ac:dyDescent="0.25">
      <c r="A24" s="60" t="s">
        <v>497</v>
      </c>
      <c r="B24" s="61" t="s">
        <v>498</v>
      </c>
      <c r="C24" s="62" t="s">
        <v>31</v>
      </c>
      <c r="D24" s="63">
        <v>1</v>
      </c>
      <c r="E24" s="93"/>
      <c r="F24" s="93"/>
      <c r="G24" s="18">
        <f t="shared" si="1"/>
        <v>0</v>
      </c>
      <c r="H24" s="18">
        <f t="shared" si="2"/>
        <v>0</v>
      </c>
      <c r="I24" s="18">
        <f t="shared" si="0"/>
        <v>0</v>
      </c>
    </row>
    <row r="25" spans="1:9" x14ac:dyDescent="0.25">
      <c r="A25" s="60" t="s">
        <v>499</v>
      </c>
      <c r="B25" s="61" t="s">
        <v>500</v>
      </c>
      <c r="C25" s="62" t="s">
        <v>31</v>
      </c>
      <c r="D25" s="63">
        <v>1</v>
      </c>
      <c r="E25" s="93"/>
      <c r="F25" s="93"/>
      <c r="G25" s="18">
        <f t="shared" si="1"/>
        <v>0</v>
      </c>
      <c r="H25" s="18">
        <f t="shared" si="2"/>
        <v>0</v>
      </c>
      <c r="I25" s="18">
        <f t="shared" si="0"/>
        <v>0</v>
      </c>
    </row>
    <row r="26" spans="1:9" x14ac:dyDescent="0.25">
      <c r="A26" s="60" t="s">
        <v>40</v>
      </c>
      <c r="B26" s="61" t="s">
        <v>34</v>
      </c>
      <c r="C26" s="62" t="s">
        <v>28</v>
      </c>
      <c r="D26" s="63">
        <v>1</v>
      </c>
      <c r="E26" s="93"/>
      <c r="F26" s="93"/>
      <c r="G26" s="18">
        <f>SUM(G27:G28)</f>
        <v>0</v>
      </c>
      <c r="H26" s="18">
        <f>SUM(H27:H28)</f>
        <v>0</v>
      </c>
      <c r="I26" s="18">
        <f>SUM(I27:I28)</f>
        <v>0</v>
      </c>
    </row>
    <row r="27" spans="1:9" x14ac:dyDescent="0.25">
      <c r="A27" s="60" t="s">
        <v>41</v>
      </c>
      <c r="B27" s="61" t="s">
        <v>501</v>
      </c>
      <c r="C27" s="62" t="s">
        <v>31</v>
      </c>
      <c r="D27" s="63">
        <v>10</v>
      </c>
      <c r="E27" s="93"/>
      <c r="F27" s="93"/>
      <c r="G27" s="18">
        <f>ROUND(D27*E27,2)</f>
        <v>0</v>
      </c>
      <c r="H27" s="18">
        <f>ROUND(D27*F27,2)</f>
        <v>0</v>
      </c>
      <c r="I27" s="18">
        <f>IF(H27="","",G27+H27)</f>
        <v>0</v>
      </c>
    </row>
    <row r="28" spans="1:9" ht="38.25" x14ac:dyDescent="0.25">
      <c r="A28" s="60" t="s">
        <v>42</v>
      </c>
      <c r="B28" s="61" t="s">
        <v>502</v>
      </c>
      <c r="C28" s="62" t="s">
        <v>31</v>
      </c>
      <c r="D28" s="63">
        <v>1</v>
      </c>
      <c r="E28" s="93"/>
      <c r="F28" s="93"/>
      <c r="G28" s="18">
        <f>ROUND(D28*E28,2)</f>
        <v>0</v>
      </c>
      <c r="H28" s="18">
        <f>ROUND(D28*F28,2)</f>
        <v>0</v>
      </c>
      <c r="I28" s="18">
        <f>IF(H28="","",G28+H28)</f>
        <v>0</v>
      </c>
    </row>
    <row r="29" spans="1:9" x14ac:dyDescent="0.25">
      <c r="A29" s="60" t="s">
        <v>43</v>
      </c>
      <c r="B29" s="61" t="s">
        <v>503</v>
      </c>
      <c r="C29" s="62" t="s">
        <v>28</v>
      </c>
      <c r="D29" s="63">
        <v>1</v>
      </c>
      <c r="E29" s="93"/>
      <c r="F29" s="93"/>
      <c r="G29" s="18">
        <f>G30+G36+G39+G70+G86</f>
        <v>0</v>
      </c>
      <c r="H29" s="18">
        <f>H30+H36+H39+H70+H86</f>
        <v>0</v>
      </c>
      <c r="I29" s="18">
        <f>I30+I36+I39+I70+I86</f>
        <v>0</v>
      </c>
    </row>
    <row r="30" spans="1:9" x14ac:dyDescent="0.25">
      <c r="A30" s="60" t="s">
        <v>44</v>
      </c>
      <c r="B30" s="61" t="s">
        <v>504</v>
      </c>
      <c r="C30" s="62" t="s">
        <v>28</v>
      </c>
      <c r="D30" s="63">
        <v>1</v>
      </c>
      <c r="E30" s="93"/>
      <c r="F30" s="93"/>
      <c r="G30" s="18">
        <f>G31+G34</f>
        <v>0</v>
      </c>
      <c r="H30" s="18">
        <f>H31+H34</f>
        <v>0</v>
      </c>
      <c r="I30" s="18">
        <f>I31+I34</f>
        <v>0</v>
      </c>
    </row>
    <row r="31" spans="1:9" x14ac:dyDescent="0.25">
      <c r="A31" s="64" t="s">
        <v>45</v>
      </c>
      <c r="B31" s="65" t="s">
        <v>27</v>
      </c>
      <c r="C31" s="62" t="s">
        <v>28</v>
      </c>
      <c r="D31" s="63">
        <v>1</v>
      </c>
      <c r="E31" s="93"/>
      <c r="F31" s="93"/>
      <c r="G31" s="18">
        <f>SUM(G32:G33)</f>
        <v>0</v>
      </c>
      <c r="H31" s="18">
        <f>SUM(H32:H33)</f>
        <v>0</v>
      </c>
      <c r="I31" s="18">
        <f>SUM(I32:I33)</f>
        <v>0</v>
      </c>
    </row>
    <row r="32" spans="1:9" ht="38.25" x14ac:dyDescent="0.25">
      <c r="A32" s="64" t="s">
        <v>505</v>
      </c>
      <c r="B32" s="65" t="s">
        <v>506</v>
      </c>
      <c r="C32" s="62" t="s">
        <v>37</v>
      </c>
      <c r="D32" s="63">
        <v>3500</v>
      </c>
      <c r="E32" s="93"/>
      <c r="F32" s="93"/>
      <c r="G32" s="18">
        <f t="shared" ref="G32:G33" si="3">ROUND(D32*E32,2)</f>
        <v>0</v>
      </c>
      <c r="H32" s="18">
        <f t="shared" ref="H32:H33" si="4">ROUND(D32*F32,2)</f>
        <v>0</v>
      </c>
      <c r="I32" s="18">
        <f>IF(H32="","",G32+H32)</f>
        <v>0</v>
      </c>
    </row>
    <row r="33" spans="1:10" x14ac:dyDescent="0.25">
      <c r="A33" s="60" t="s">
        <v>507</v>
      </c>
      <c r="B33" s="61" t="s">
        <v>508</v>
      </c>
      <c r="C33" s="62" t="s">
        <v>31</v>
      </c>
      <c r="D33" s="63">
        <v>1</v>
      </c>
      <c r="E33" s="93"/>
      <c r="F33" s="93"/>
      <c r="G33" s="18">
        <f t="shared" si="3"/>
        <v>0</v>
      </c>
      <c r="H33" s="18">
        <f t="shared" si="4"/>
        <v>0</v>
      </c>
      <c r="I33" s="18">
        <f>IF(H33="","",G33+H33)</f>
        <v>0</v>
      </c>
    </row>
    <row r="34" spans="1:10" x14ac:dyDescent="0.25">
      <c r="A34" s="60" t="s">
        <v>46</v>
      </c>
      <c r="B34" s="61" t="s">
        <v>509</v>
      </c>
      <c r="C34" s="62" t="s">
        <v>28</v>
      </c>
      <c r="D34" s="63">
        <v>1</v>
      </c>
      <c r="E34" s="93"/>
      <c r="F34" s="93"/>
      <c r="G34" s="18">
        <f>G35</f>
        <v>0</v>
      </c>
      <c r="H34" s="18">
        <f>H35</f>
        <v>0</v>
      </c>
      <c r="I34" s="18">
        <f>I35</f>
        <v>0</v>
      </c>
      <c r="J34" s="17"/>
    </row>
    <row r="35" spans="1:10" x14ac:dyDescent="0.25">
      <c r="A35" s="60" t="s">
        <v>510</v>
      </c>
      <c r="B35" s="61" t="s">
        <v>511</v>
      </c>
      <c r="C35" s="62" t="s">
        <v>31</v>
      </c>
      <c r="D35" s="63">
        <v>1</v>
      </c>
      <c r="E35" s="93"/>
      <c r="F35" s="93"/>
      <c r="G35" s="18">
        <f>ROUND(D35*E35,2)</f>
        <v>0</v>
      </c>
      <c r="H35" s="18">
        <f>ROUND(D35*F35,2)</f>
        <v>0</v>
      </c>
      <c r="I35" s="18">
        <f>IF(H35="","",G35+H35)</f>
        <v>0</v>
      </c>
    </row>
    <row r="36" spans="1:10" x14ac:dyDescent="0.25">
      <c r="A36" s="60" t="s">
        <v>47</v>
      </c>
      <c r="B36" s="61" t="s">
        <v>512</v>
      </c>
      <c r="C36" s="62" t="s">
        <v>28</v>
      </c>
      <c r="D36" s="63">
        <v>1</v>
      </c>
      <c r="E36" s="93"/>
      <c r="F36" s="93"/>
      <c r="G36" s="18">
        <f>SUM(G37:G38)</f>
        <v>0</v>
      </c>
      <c r="H36" s="18">
        <f>SUM(H37:H38)</f>
        <v>0</v>
      </c>
      <c r="I36" s="18">
        <f>SUM(I37:I38)</f>
        <v>0</v>
      </c>
    </row>
    <row r="37" spans="1:10" ht="25.5" x14ac:dyDescent="0.25">
      <c r="A37" s="64" t="s">
        <v>48</v>
      </c>
      <c r="B37" s="65" t="s">
        <v>513</v>
      </c>
      <c r="C37" s="62" t="s">
        <v>36</v>
      </c>
      <c r="D37" s="63">
        <v>600</v>
      </c>
      <c r="E37" s="93"/>
      <c r="F37" s="93"/>
      <c r="G37" s="18">
        <f>ROUND(D37*E37,2)</f>
        <v>0</v>
      </c>
      <c r="H37" s="18">
        <f>ROUND(D37*F37,2)</f>
        <v>0</v>
      </c>
      <c r="I37" s="18">
        <f>IF(H37="","",G37+H37)</f>
        <v>0</v>
      </c>
    </row>
    <row r="38" spans="1:10" ht="38.25" x14ac:dyDescent="0.25">
      <c r="A38" s="60" t="s">
        <v>49</v>
      </c>
      <c r="B38" s="61" t="s">
        <v>514</v>
      </c>
      <c r="C38" s="62" t="s">
        <v>31</v>
      </c>
      <c r="D38" s="63">
        <v>30</v>
      </c>
      <c r="E38" s="93"/>
      <c r="F38" s="93"/>
      <c r="G38" s="18">
        <f>ROUND(D38*E38,2)</f>
        <v>0</v>
      </c>
      <c r="H38" s="18">
        <f>ROUND(D38*F38,2)</f>
        <v>0</v>
      </c>
      <c r="I38" s="18">
        <f>IF(H38="","",G38+H38)</f>
        <v>0</v>
      </c>
    </row>
    <row r="39" spans="1:10" x14ac:dyDescent="0.25">
      <c r="A39" s="60" t="s">
        <v>51</v>
      </c>
      <c r="B39" s="61" t="s">
        <v>515</v>
      </c>
      <c r="C39" s="62" t="s">
        <v>28</v>
      </c>
      <c r="D39" s="63">
        <v>1</v>
      </c>
      <c r="E39" s="93"/>
      <c r="F39" s="93"/>
      <c r="G39" s="18">
        <f>G40+G65</f>
        <v>0</v>
      </c>
      <c r="H39" s="18">
        <f>H40+H65</f>
        <v>0</v>
      </c>
      <c r="I39" s="18">
        <f>I40+I65</f>
        <v>0</v>
      </c>
    </row>
    <row r="40" spans="1:10" x14ac:dyDescent="0.25">
      <c r="A40" s="60" t="s">
        <v>479</v>
      </c>
      <c r="B40" s="61" t="s">
        <v>516</v>
      </c>
      <c r="C40" s="62" t="s">
        <v>28</v>
      </c>
      <c r="D40" s="63">
        <v>1</v>
      </c>
      <c r="E40" s="93"/>
      <c r="F40" s="93"/>
      <c r="G40" s="18">
        <f>SUM(G41:G64)</f>
        <v>0</v>
      </c>
      <c r="H40" s="18">
        <f>SUM(H41:H64)</f>
        <v>0</v>
      </c>
      <c r="I40" s="18">
        <f>SUM(I41:I64)</f>
        <v>0</v>
      </c>
    </row>
    <row r="41" spans="1:10" x14ac:dyDescent="0.25">
      <c r="A41" s="60" t="s">
        <v>517</v>
      </c>
      <c r="B41" s="61" t="s">
        <v>518</v>
      </c>
      <c r="C41" s="62" t="s">
        <v>36</v>
      </c>
      <c r="D41" s="63">
        <v>220</v>
      </c>
      <c r="E41" s="93"/>
      <c r="F41" s="93"/>
      <c r="G41" s="18">
        <f t="shared" ref="G41:G64" si="5">ROUND(D41*E41,2)</f>
        <v>0</v>
      </c>
      <c r="H41" s="18">
        <f t="shared" ref="H41:H64" si="6">ROUND(D41*F41,2)</f>
        <v>0</v>
      </c>
      <c r="I41" s="18">
        <f t="shared" ref="I41:I64" si="7">IF(H41="","",G41+H41)</f>
        <v>0</v>
      </c>
    </row>
    <row r="42" spans="1:10" x14ac:dyDescent="0.25">
      <c r="A42" s="60" t="s">
        <v>519</v>
      </c>
      <c r="B42" s="61" t="s">
        <v>520</v>
      </c>
      <c r="C42" s="62" t="s">
        <v>36</v>
      </c>
      <c r="D42" s="63">
        <v>430</v>
      </c>
      <c r="E42" s="93"/>
      <c r="F42" s="93"/>
      <c r="G42" s="18">
        <f t="shared" si="5"/>
        <v>0</v>
      </c>
      <c r="H42" s="18">
        <f t="shared" si="6"/>
        <v>0</v>
      </c>
      <c r="I42" s="18">
        <f t="shared" si="7"/>
        <v>0</v>
      </c>
    </row>
    <row r="43" spans="1:10" x14ac:dyDescent="0.25">
      <c r="A43" s="60" t="s">
        <v>521</v>
      </c>
      <c r="B43" s="61" t="s">
        <v>522</v>
      </c>
      <c r="C43" s="62" t="s">
        <v>36</v>
      </c>
      <c r="D43" s="63">
        <v>15</v>
      </c>
      <c r="E43" s="93"/>
      <c r="F43" s="93"/>
      <c r="G43" s="18">
        <f t="shared" si="5"/>
        <v>0</v>
      </c>
      <c r="H43" s="18">
        <f t="shared" si="6"/>
        <v>0</v>
      </c>
      <c r="I43" s="18">
        <f t="shared" si="7"/>
        <v>0</v>
      </c>
    </row>
    <row r="44" spans="1:10" x14ac:dyDescent="0.25">
      <c r="A44" s="64" t="s">
        <v>523</v>
      </c>
      <c r="B44" s="65" t="s">
        <v>524</v>
      </c>
      <c r="C44" s="62" t="s">
        <v>36</v>
      </c>
      <c r="D44" s="63">
        <v>12</v>
      </c>
      <c r="E44" s="93"/>
      <c r="F44" s="93"/>
      <c r="G44" s="18">
        <f t="shared" si="5"/>
        <v>0</v>
      </c>
      <c r="H44" s="18">
        <f t="shared" si="6"/>
        <v>0</v>
      </c>
      <c r="I44" s="18">
        <f t="shared" si="7"/>
        <v>0</v>
      </c>
    </row>
    <row r="45" spans="1:10" x14ac:dyDescent="0.25">
      <c r="A45" s="64" t="s">
        <v>525</v>
      </c>
      <c r="B45" s="65" t="s">
        <v>526</v>
      </c>
      <c r="C45" s="62" t="s">
        <v>36</v>
      </c>
      <c r="D45" s="63">
        <v>100</v>
      </c>
      <c r="E45" s="93"/>
      <c r="F45" s="93"/>
      <c r="G45" s="18">
        <f t="shared" si="5"/>
        <v>0</v>
      </c>
      <c r="H45" s="18">
        <f t="shared" si="6"/>
        <v>0</v>
      </c>
      <c r="I45" s="18">
        <f t="shared" si="7"/>
        <v>0</v>
      </c>
    </row>
    <row r="46" spans="1:10" s="4" customFormat="1" x14ac:dyDescent="0.25">
      <c r="A46" s="60" t="s">
        <v>527</v>
      </c>
      <c r="B46" s="61" t="s">
        <v>528</v>
      </c>
      <c r="C46" s="62" t="s">
        <v>37</v>
      </c>
      <c r="D46" s="63">
        <v>54</v>
      </c>
      <c r="E46" s="93"/>
      <c r="F46" s="93"/>
      <c r="G46" s="18">
        <f t="shared" si="5"/>
        <v>0</v>
      </c>
      <c r="H46" s="18">
        <f t="shared" si="6"/>
        <v>0</v>
      </c>
      <c r="I46" s="18">
        <f t="shared" si="7"/>
        <v>0</v>
      </c>
    </row>
    <row r="47" spans="1:10" s="7" customFormat="1" ht="25.5" x14ac:dyDescent="0.2">
      <c r="A47" s="64" t="s">
        <v>529</v>
      </c>
      <c r="B47" s="65" t="s">
        <v>530</v>
      </c>
      <c r="C47" s="62" t="s">
        <v>31</v>
      </c>
      <c r="D47" s="63">
        <v>4</v>
      </c>
      <c r="E47" s="93"/>
      <c r="F47" s="93"/>
      <c r="G47" s="18">
        <f t="shared" si="5"/>
        <v>0</v>
      </c>
      <c r="H47" s="18">
        <f t="shared" si="6"/>
        <v>0</v>
      </c>
      <c r="I47" s="18">
        <f t="shared" si="7"/>
        <v>0</v>
      </c>
    </row>
    <row r="48" spans="1:10" s="7" customFormat="1" ht="25.5" x14ac:dyDescent="0.2">
      <c r="A48" s="60" t="s">
        <v>531</v>
      </c>
      <c r="B48" s="61" t="s">
        <v>532</v>
      </c>
      <c r="C48" s="62" t="s">
        <v>31</v>
      </c>
      <c r="D48" s="63">
        <v>4</v>
      </c>
      <c r="E48" s="93"/>
      <c r="F48" s="93"/>
      <c r="G48" s="18">
        <f t="shared" si="5"/>
        <v>0</v>
      </c>
      <c r="H48" s="18">
        <f t="shared" si="6"/>
        <v>0</v>
      </c>
      <c r="I48" s="18">
        <f t="shared" si="7"/>
        <v>0</v>
      </c>
    </row>
    <row r="49" spans="1:9" s="4" customFormat="1" ht="25.5" x14ac:dyDescent="0.25">
      <c r="A49" s="60" t="s">
        <v>533</v>
      </c>
      <c r="B49" s="61" t="s">
        <v>534</v>
      </c>
      <c r="C49" s="62" t="s">
        <v>31</v>
      </c>
      <c r="D49" s="63">
        <v>2</v>
      </c>
      <c r="E49" s="93"/>
      <c r="F49" s="93"/>
      <c r="G49" s="18">
        <f t="shared" si="5"/>
        <v>0</v>
      </c>
      <c r="H49" s="18">
        <f t="shared" si="6"/>
        <v>0</v>
      </c>
      <c r="I49" s="18">
        <f t="shared" si="7"/>
        <v>0</v>
      </c>
    </row>
    <row r="50" spans="1:9" s="4" customFormat="1" ht="25.5" x14ac:dyDescent="0.25">
      <c r="A50" s="60" t="s">
        <v>535</v>
      </c>
      <c r="B50" s="61" t="s">
        <v>536</v>
      </c>
      <c r="C50" s="62" t="s">
        <v>31</v>
      </c>
      <c r="D50" s="63">
        <v>2</v>
      </c>
      <c r="E50" s="93"/>
      <c r="F50" s="93"/>
      <c r="G50" s="18">
        <f t="shared" si="5"/>
        <v>0</v>
      </c>
      <c r="H50" s="18">
        <f t="shared" si="6"/>
        <v>0</v>
      </c>
      <c r="I50" s="18">
        <f t="shared" si="7"/>
        <v>0</v>
      </c>
    </row>
    <row r="51" spans="1:9" s="4" customFormat="1" ht="25.5" x14ac:dyDescent="0.25">
      <c r="A51" s="60" t="s">
        <v>537</v>
      </c>
      <c r="B51" s="61" t="s">
        <v>538</v>
      </c>
      <c r="C51" s="62" t="s">
        <v>31</v>
      </c>
      <c r="D51" s="63">
        <v>2</v>
      </c>
      <c r="E51" s="93"/>
      <c r="F51" s="93"/>
      <c r="G51" s="18">
        <f t="shared" si="5"/>
        <v>0</v>
      </c>
      <c r="H51" s="18">
        <f t="shared" si="6"/>
        <v>0</v>
      </c>
      <c r="I51" s="18">
        <f t="shared" si="7"/>
        <v>0</v>
      </c>
    </row>
    <row r="52" spans="1:9" s="4" customFormat="1" ht="25.5" x14ac:dyDescent="0.25">
      <c r="A52" s="60" t="s">
        <v>539</v>
      </c>
      <c r="B52" s="61" t="s">
        <v>540</v>
      </c>
      <c r="C52" s="62" t="s">
        <v>31</v>
      </c>
      <c r="D52" s="63">
        <v>2</v>
      </c>
      <c r="E52" s="93"/>
      <c r="F52" s="93"/>
      <c r="G52" s="18">
        <f t="shared" si="5"/>
        <v>0</v>
      </c>
      <c r="H52" s="18">
        <f t="shared" si="6"/>
        <v>0</v>
      </c>
      <c r="I52" s="18">
        <f t="shared" si="7"/>
        <v>0</v>
      </c>
    </row>
    <row r="53" spans="1:9" s="4" customFormat="1" ht="25.5" x14ac:dyDescent="0.25">
      <c r="A53" s="60" t="s">
        <v>541</v>
      </c>
      <c r="B53" s="61" t="s">
        <v>542</v>
      </c>
      <c r="C53" s="62" t="s">
        <v>31</v>
      </c>
      <c r="D53" s="63">
        <v>1</v>
      </c>
      <c r="E53" s="93"/>
      <c r="F53" s="93"/>
      <c r="G53" s="18">
        <f t="shared" si="5"/>
        <v>0</v>
      </c>
      <c r="H53" s="18">
        <f t="shared" si="6"/>
        <v>0</v>
      </c>
      <c r="I53" s="18">
        <f t="shared" si="7"/>
        <v>0</v>
      </c>
    </row>
    <row r="54" spans="1:9" s="4" customFormat="1" ht="25.5" x14ac:dyDescent="0.25">
      <c r="A54" s="60" t="s">
        <v>543</v>
      </c>
      <c r="B54" s="61" t="s">
        <v>544</v>
      </c>
      <c r="C54" s="62" t="s">
        <v>31</v>
      </c>
      <c r="D54" s="63">
        <v>1</v>
      </c>
      <c r="E54" s="93"/>
      <c r="F54" s="93"/>
      <c r="G54" s="18">
        <f t="shared" si="5"/>
        <v>0</v>
      </c>
      <c r="H54" s="18">
        <f t="shared" si="6"/>
        <v>0</v>
      </c>
      <c r="I54" s="18">
        <f t="shared" si="7"/>
        <v>0</v>
      </c>
    </row>
    <row r="55" spans="1:9" s="4" customFormat="1" ht="25.5" x14ac:dyDescent="0.25">
      <c r="A55" s="64" t="s">
        <v>545</v>
      </c>
      <c r="B55" s="65" t="s">
        <v>546</v>
      </c>
      <c r="C55" s="62" t="s">
        <v>31</v>
      </c>
      <c r="D55" s="63">
        <v>4</v>
      </c>
      <c r="E55" s="93"/>
      <c r="F55" s="93"/>
      <c r="G55" s="18">
        <f t="shared" si="5"/>
        <v>0</v>
      </c>
      <c r="H55" s="18">
        <f t="shared" si="6"/>
        <v>0</v>
      </c>
      <c r="I55" s="18">
        <f t="shared" si="7"/>
        <v>0</v>
      </c>
    </row>
    <row r="56" spans="1:9" s="4" customFormat="1" x14ac:dyDescent="0.25">
      <c r="A56" s="64" t="s">
        <v>547</v>
      </c>
      <c r="B56" s="65" t="s">
        <v>548</v>
      </c>
      <c r="C56" s="62" t="s">
        <v>31</v>
      </c>
      <c r="D56" s="63">
        <v>2</v>
      </c>
      <c r="E56" s="93"/>
      <c r="F56" s="93"/>
      <c r="G56" s="18">
        <f t="shared" si="5"/>
        <v>0</v>
      </c>
      <c r="H56" s="18">
        <f t="shared" si="6"/>
        <v>0</v>
      </c>
      <c r="I56" s="18">
        <f t="shared" si="7"/>
        <v>0</v>
      </c>
    </row>
    <row r="57" spans="1:9" s="4" customFormat="1" x14ac:dyDescent="0.25">
      <c r="A57" s="64" t="s">
        <v>549</v>
      </c>
      <c r="B57" s="65" t="s">
        <v>550</v>
      </c>
      <c r="C57" s="62" t="s">
        <v>31</v>
      </c>
      <c r="D57" s="63">
        <v>3</v>
      </c>
      <c r="E57" s="93"/>
      <c r="F57" s="93"/>
      <c r="G57" s="18">
        <f t="shared" si="5"/>
        <v>0</v>
      </c>
      <c r="H57" s="18">
        <f t="shared" si="6"/>
        <v>0</v>
      </c>
      <c r="I57" s="18">
        <f t="shared" si="7"/>
        <v>0</v>
      </c>
    </row>
    <row r="58" spans="1:9" s="4" customFormat="1" x14ac:dyDescent="0.25">
      <c r="A58" s="60" t="s">
        <v>551</v>
      </c>
      <c r="B58" s="61" t="s">
        <v>552</v>
      </c>
      <c r="C58" s="62" t="s">
        <v>31</v>
      </c>
      <c r="D58" s="63">
        <v>1</v>
      </c>
      <c r="E58" s="93"/>
      <c r="F58" s="93"/>
      <c r="G58" s="18">
        <f t="shared" si="5"/>
        <v>0</v>
      </c>
      <c r="H58" s="18">
        <f t="shared" si="6"/>
        <v>0</v>
      </c>
      <c r="I58" s="18">
        <f t="shared" si="7"/>
        <v>0</v>
      </c>
    </row>
    <row r="59" spans="1:9" s="4" customFormat="1" x14ac:dyDescent="0.25">
      <c r="A59" s="60" t="s">
        <v>553</v>
      </c>
      <c r="B59" s="61" t="s">
        <v>554</v>
      </c>
      <c r="C59" s="62" t="s">
        <v>31</v>
      </c>
      <c r="D59" s="63">
        <v>1</v>
      </c>
      <c r="E59" s="93"/>
      <c r="F59" s="93"/>
      <c r="G59" s="18">
        <f t="shared" si="5"/>
        <v>0</v>
      </c>
      <c r="H59" s="18">
        <f t="shared" si="6"/>
        <v>0</v>
      </c>
      <c r="I59" s="18">
        <f t="shared" si="7"/>
        <v>0</v>
      </c>
    </row>
    <row r="60" spans="1:9" s="4" customFormat="1" ht="25.5" x14ac:dyDescent="0.25">
      <c r="A60" s="60" t="s">
        <v>555</v>
      </c>
      <c r="B60" s="61" t="s">
        <v>556</v>
      </c>
      <c r="C60" s="62" t="s">
        <v>31</v>
      </c>
      <c r="D60" s="63">
        <v>1</v>
      </c>
      <c r="E60" s="93"/>
      <c r="F60" s="93"/>
      <c r="G60" s="18">
        <f t="shared" si="5"/>
        <v>0</v>
      </c>
      <c r="H60" s="18">
        <f t="shared" si="6"/>
        <v>0</v>
      </c>
      <c r="I60" s="18">
        <f t="shared" si="7"/>
        <v>0</v>
      </c>
    </row>
    <row r="61" spans="1:9" ht="25.5" x14ac:dyDescent="0.25">
      <c r="A61" s="64" t="s">
        <v>557</v>
      </c>
      <c r="B61" s="65" t="s">
        <v>558</v>
      </c>
      <c r="C61" s="62" t="s">
        <v>31</v>
      </c>
      <c r="D61" s="63">
        <v>1</v>
      </c>
      <c r="E61" s="93"/>
      <c r="F61" s="93"/>
      <c r="G61" s="18">
        <f t="shared" si="5"/>
        <v>0</v>
      </c>
      <c r="H61" s="18">
        <f t="shared" si="6"/>
        <v>0</v>
      </c>
      <c r="I61" s="18">
        <f t="shared" si="7"/>
        <v>0</v>
      </c>
    </row>
    <row r="62" spans="1:9" ht="25.5" x14ac:dyDescent="0.25">
      <c r="A62" s="60" t="s">
        <v>559</v>
      </c>
      <c r="B62" s="61" t="s">
        <v>560</v>
      </c>
      <c r="C62" s="62" t="s">
        <v>31</v>
      </c>
      <c r="D62" s="63">
        <v>1</v>
      </c>
      <c r="E62" s="93"/>
      <c r="F62" s="93"/>
      <c r="G62" s="18">
        <f t="shared" si="5"/>
        <v>0</v>
      </c>
      <c r="H62" s="18">
        <f t="shared" si="6"/>
        <v>0</v>
      </c>
      <c r="I62" s="18">
        <f t="shared" si="7"/>
        <v>0</v>
      </c>
    </row>
    <row r="63" spans="1:9" ht="25.5" x14ac:dyDescent="0.25">
      <c r="A63" s="60" t="s">
        <v>561</v>
      </c>
      <c r="B63" s="61" t="s">
        <v>562</v>
      </c>
      <c r="C63" s="62" t="s">
        <v>31</v>
      </c>
      <c r="D63" s="63">
        <v>1</v>
      </c>
      <c r="E63" s="93"/>
      <c r="F63" s="93"/>
      <c r="G63" s="18">
        <f t="shared" si="5"/>
        <v>0</v>
      </c>
      <c r="H63" s="18">
        <f t="shared" si="6"/>
        <v>0</v>
      </c>
      <c r="I63" s="18">
        <f t="shared" si="7"/>
        <v>0</v>
      </c>
    </row>
    <row r="64" spans="1:9" ht="25.5" x14ac:dyDescent="0.25">
      <c r="A64" s="60" t="s">
        <v>563</v>
      </c>
      <c r="B64" s="61" t="s">
        <v>564</v>
      </c>
      <c r="C64" s="62" t="s">
        <v>31</v>
      </c>
      <c r="D64" s="63">
        <v>1</v>
      </c>
      <c r="E64" s="93"/>
      <c r="F64" s="93"/>
      <c r="G64" s="18">
        <f t="shared" si="5"/>
        <v>0</v>
      </c>
      <c r="H64" s="18">
        <f t="shared" si="6"/>
        <v>0</v>
      </c>
      <c r="I64" s="18">
        <f t="shared" si="7"/>
        <v>0</v>
      </c>
    </row>
    <row r="65" spans="1:9" x14ac:dyDescent="0.25">
      <c r="A65" s="64" t="s">
        <v>480</v>
      </c>
      <c r="B65" s="65" t="s">
        <v>509</v>
      </c>
      <c r="C65" s="62" t="s">
        <v>28</v>
      </c>
      <c r="D65" s="63">
        <v>1</v>
      </c>
      <c r="E65" s="93"/>
      <c r="F65" s="93"/>
      <c r="G65" s="18">
        <f>SUM(G66:G69)</f>
        <v>0</v>
      </c>
      <c r="H65" s="18">
        <f>SUM(H66:H69)</f>
        <v>0</v>
      </c>
      <c r="I65" s="18">
        <f>SUM(I66:I69)</f>
        <v>0</v>
      </c>
    </row>
    <row r="66" spans="1:9" x14ac:dyDescent="0.25">
      <c r="A66" s="64" t="s">
        <v>565</v>
      </c>
      <c r="B66" s="65" t="s">
        <v>566</v>
      </c>
      <c r="C66" s="62" t="s">
        <v>31</v>
      </c>
      <c r="D66" s="63">
        <v>1</v>
      </c>
      <c r="E66" s="93"/>
      <c r="F66" s="93"/>
      <c r="G66" s="18">
        <f t="shared" ref="G66:G69" si="8">ROUND(D66*E66,2)</f>
        <v>0</v>
      </c>
      <c r="H66" s="18">
        <f t="shared" ref="H66:H69" si="9">ROUND(D66*F66,2)</f>
        <v>0</v>
      </c>
      <c r="I66" s="18">
        <f>IF(H66="","",G66+H66)</f>
        <v>0</v>
      </c>
    </row>
    <row r="67" spans="1:9" ht="25.5" x14ac:dyDescent="0.25">
      <c r="A67" s="60" t="s">
        <v>567</v>
      </c>
      <c r="B67" s="61" t="s">
        <v>568</v>
      </c>
      <c r="C67" s="62" t="s">
        <v>569</v>
      </c>
      <c r="D67" s="63">
        <v>1</v>
      </c>
      <c r="E67" s="93"/>
      <c r="F67" s="93"/>
      <c r="G67" s="18">
        <f t="shared" si="8"/>
        <v>0</v>
      </c>
      <c r="H67" s="18">
        <f t="shared" si="9"/>
        <v>0</v>
      </c>
      <c r="I67" s="18">
        <f>IF(H67="","",G67+H67)</f>
        <v>0</v>
      </c>
    </row>
    <row r="68" spans="1:9" x14ac:dyDescent="0.25">
      <c r="A68" s="60" t="s">
        <v>570</v>
      </c>
      <c r="B68" s="61" t="s">
        <v>571</v>
      </c>
      <c r="C68" s="62" t="s">
        <v>31</v>
      </c>
      <c r="D68" s="63">
        <v>1</v>
      </c>
      <c r="E68" s="93"/>
      <c r="F68" s="93"/>
      <c r="G68" s="18">
        <f t="shared" si="8"/>
        <v>0</v>
      </c>
      <c r="H68" s="18">
        <f t="shared" si="9"/>
        <v>0</v>
      </c>
      <c r="I68" s="18">
        <f>IF(H68="","",G68+H68)</f>
        <v>0</v>
      </c>
    </row>
    <row r="69" spans="1:9" ht="38.25" x14ac:dyDescent="0.25">
      <c r="A69" s="60" t="s">
        <v>572</v>
      </c>
      <c r="B69" s="61" t="s">
        <v>573</v>
      </c>
      <c r="C69" s="62" t="s">
        <v>574</v>
      </c>
      <c r="D69" s="63">
        <v>3</v>
      </c>
      <c r="E69" s="93"/>
      <c r="F69" s="93"/>
      <c r="G69" s="18">
        <f t="shared" si="8"/>
        <v>0</v>
      </c>
      <c r="H69" s="18">
        <f t="shared" si="9"/>
        <v>0</v>
      </c>
      <c r="I69" s="18">
        <f>IF(H69="","",G69+H69)</f>
        <v>0</v>
      </c>
    </row>
    <row r="70" spans="1:9" x14ac:dyDescent="0.25">
      <c r="A70" s="60" t="s">
        <v>52</v>
      </c>
      <c r="B70" s="61" t="s">
        <v>575</v>
      </c>
      <c r="C70" s="62" t="s">
        <v>28</v>
      </c>
      <c r="D70" s="63">
        <v>2</v>
      </c>
      <c r="E70" s="93"/>
      <c r="F70" s="93"/>
      <c r="G70" s="18">
        <f>(G71+G74)*D70</f>
        <v>0</v>
      </c>
      <c r="H70" s="18">
        <f>(H71+H74)*D70</f>
        <v>0</v>
      </c>
      <c r="I70" s="18">
        <f>(I71+I74)*D70</f>
        <v>0</v>
      </c>
    </row>
    <row r="71" spans="1:9" x14ac:dyDescent="0.25">
      <c r="A71" s="60" t="s">
        <v>481</v>
      </c>
      <c r="B71" s="61" t="s">
        <v>27</v>
      </c>
      <c r="C71" s="62" t="s">
        <v>28</v>
      </c>
      <c r="D71" s="63">
        <v>1</v>
      </c>
      <c r="E71" s="93"/>
      <c r="F71" s="93"/>
      <c r="G71" s="18">
        <f>SUM(G72:G73)</f>
        <v>0</v>
      </c>
      <c r="H71" s="18">
        <f>SUM(H72:H73)</f>
        <v>0</v>
      </c>
      <c r="I71" s="18">
        <f>SUM(I72:I73)</f>
        <v>0</v>
      </c>
    </row>
    <row r="72" spans="1:9" ht="38.25" x14ac:dyDescent="0.25">
      <c r="A72" s="60" t="s">
        <v>576</v>
      </c>
      <c r="B72" s="61" t="s">
        <v>577</v>
      </c>
      <c r="C72" s="62" t="s">
        <v>37</v>
      </c>
      <c r="D72" s="63">
        <v>30</v>
      </c>
      <c r="E72" s="93"/>
      <c r="F72" s="93"/>
      <c r="G72" s="18">
        <f t="shared" ref="G72:G73" si="10">ROUND(D72*E72,2)</f>
        <v>0</v>
      </c>
      <c r="H72" s="18">
        <f t="shared" ref="H72:H73" si="11">ROUND(D72*F72,2)</f>
        <v>0</v>
      </c>
      <c r="I72" s="18">
        <f>IF(H72="","",G72+H72)</f>
        <v>0</v>
      </c>
    </row>
    <row r="73" spans="1:9" x14ac:dyDescent="0.25">
      <c r="A73" s="60" t="s">
        <v>578</v>
      </c>
      <c r="B73" s="61" t="s">
        <v>579</v>
      </c>
      <c r="C73" s="62" t="s">
        <v>580</v>
      </c>
      <c r="D73" s="63">
        <v>1</v>
      </c>
      <c r="E73" s="93"/>
      <c r="F73" s="93"/>
      <c r="G73" s="18">
        <f t="shared" si="10"/>
        <v>0</v>
      </c>
      <c r="H73" s="18">
        <f t="shared" si="11"/>
        <v>0</v>
      </c>
      <c r="I73" s="18">
        <f>IF(H73="","",G73+H73)</f>
        <v>0</v>
      </c>
    </row>
    <row r="74" spans="1:9" x14ac:dyDescent="0.25">
      <c r="A74" s="64" t="s">
        <v>581</v>
      </c>
      <c r="B74" s="65" t="s">
        <v>509</v>
      </c>
      <c r="C74" s="62" t="s">
        <v>28</v>
      </c>
      <c r="D74" s="63">
        <v>1</v>
      </c>
      <c r="E74" s="93"/>
      <c r="F74" s="93"/>
      <c r="G74" s="18">
        <f>SUM(G75:G85)</f>
        <v>0</v>
      </c>
      <c r="H74" s="18">
        <f>SUM(H75:H85)</f>
        <v>0</v>
      </c>
      <c r="I74" s="18">
        <f>SUM(I75:I85)</f>
        <v>0</v>
      </c>
    </row>
    <row r="75" spans="1:9" x14ac:dyDescent="0.25">
      <c r="A75" s="60" t="s">
        <v>582</v>
      </c>
      <c r="B75" s="61" t="s">
        <v>583</v>
      </c>
      <c r="C75" s="62" t="s">
        <v>31</v>
      </c>
      <c r="D75" s="63">
        <v>1</v>
      </c>
      <c r="E75" s="93"/>
      <c r="F75" s="93"/>
      <c r="G75" s="18">
        <f t="shared" ref="G75:G85" si="12">ROUND(D75*E75,2)</f>
        <v>0</v>
      </c>
      <c r="H75" s="18">
        <f t="shared" ref="H75:H85" si="13">ROUND(D75*F75,2)</f>
        <v>0</v>
      </c>
      <c r="I75" s="18">
        <f t="shared" ref="I75:I85" si="14">IF(H75="","",G75+H75)</f>
        <v>0</v>
      </c>
    </row>
    <row r="76" spans="1:9" ht="25.5" x14ac:dyDescent="0.25">
      <c r="A76" s="60" t="s">
        <v>584</v>
      </c>
      <c r="B76" s="61" t="s">
        <v>532</v>
      </c>
      <c r="C76" s="62" t="s">
        <v>31</v>
      </c>
      <c r="D76" s="63">
        <v>4</v>
      </c>
      <c r="E76" s="93"/>
      <c r="F76" s="93"/>
      <c r="G76" s="18">
        <f t="shared" si="12"/>
        <v>0</v>
      </c>
      <c r="H76" s="18">
        <f t="shared" si="13"/>
        <v>0</v>
      </c>
      <c r="I76" s="18">
        <f t="shared" si="14"/>
        <v>0</v>
      </c>
    </row>
    <row r="77" spans="1:9" s="4" customFormat="1" ht="25.5" x14ac:dyDescent="0.25">
      <c r="A77" s="60" t="s">
        <v>585</v>
      </c>
      <c r="B77" s="61" t="s">
        <v>586</v>
      </c>
      <c r="C77" s="62" t="s">
        <v>31</v>
      </c>
      <c r="D77" s="63">
        <v>2</v>
      </c>
      <c r="E77" s="93"/>
      <c r="F77" s="93"/>
      <c r="G77" s="18">
        <f t="shared" si="12"/>
        <v>0</v>
      </c>
      <c r="H77" s="18">
        <f t="shared" si="13"/>
        <v>0</v>
      </c>
      <c r="I77" s="18">
        <f t="shared" si="14"/>
        <v>0</v>
      </c>
    </row>
    <row r="78" spans="1:9" s="7" customFormat="1" ht="12.75" x14ac:dyDescent="0.2">
      <c r="A78" s="60" t="s">
        <v>587</v>
      </c>
      <c r="B78" s="61" t="s">
        <v>588</v>
      </c>
      <c r="C78" s="62" t="s">
        <v>31</v>
      </c>
      <c r="D78" s="63">
        <v>1</v>
      </c>
      <c r="E78" s="93"/>
      <c r="F78" s="93"/>
      <c r="G78" s="18">
        <f t="shared" si="12"/>
        <v>0</v>
      </c>
      <c r="H78" s="18">
        <f t="shared" si="13"/>
        <v>0</v>
      </c>
      <c r="I78" s="18">
        <f t="shared" si="14"/>
        <v>0</v>
      </c>
    </row>
    <row r="79" spans="1:9" s="23" customFormat="1" ht="25.5" x14ac:dyDescent="0.2">
      <c r="A79" s="60" t="s">
        <v>589</v>
      </c>
      <c r="B79" s="61" t="s">
        <v>590</v>
      </c>
      <c r="C79" s="62" t="s">
        <v>31</v>
      </c>
      <c r="D79" s="63">
        <v>1</v>
      </c>
      <c r="E79" s="93"/>
      <c r="F79" s="93"/>
      <c r="G79" s="18">
        <f t="shared" si="12"/>
        <v>0</v>
      </c>
      <c r="H79" s="18">
        <f t="shared" si="13"/>
        <v>0</v>
      </c>
      <c r="I79" s="18">
        <f t="shared" si="14"/>
        <v>0</v>
      </c>
    </row>
    <row r="80" spans="1:9" s="23" customFormat="1" ht="25.5" x14ac:dyDescent="0.2">
      <c r="A80" s="60" t="s">
        <v>591</v>
      </c>
      <c r="B80" s="61" t="s">
        <v>592</v>
      </c>
      <c r="C80" s="62" t="s">
        <v>31</v>
      </c>
      <c r="D80" s="63">
        <v>1</v>
      </c>
      <c r="E80" s="93"/>
      <c r="F80" s="93"/>
      <c r="G80" s="18">
        <f t="shared" si="12"/>
        <v>0</v>
      </c>
      <c r="H80" s="18">
        <f t="shared" si="13"/>
        <v>0</v>
      </c>
      <c r="I80" s="18">
        <f t="shared" si="14"/>
        <v>0</v>
      </c>
    </row>
    <row r="81" spans="1:9" s="7" customFormat="1" ht="12.75" x14ac:dyDescent="0.2">
      <c r="A81" s="60" t="s">
        <v>593</v>
      </c>
      <c r="B81" s="61" t="s">
        <v>594</v>
      </c>
      <c r="C81" s="62" t="s">
        <v>31</v>
      </c>
      <c r="D81" s="63">
        <v>1</v>
      </c>
      <c r="E81" s="93"/>
      <c r="F81" s="93"/>
      <c r="G81" s="18">
        <f t="shared" si="12"/>
        <v>0</v>
      </c>
      <c r="H81" s="18">
        <f t="shared" si="13"/>
        <v>0</v>
      </c>
      <c r="I81" s="18">
        <f t="shared" si="14"/>
        <v>0</v>
      </c>
    </row>
    <row r="82" spans="1:9" s="4" customFormat="1" x14ac:dyDescent="0.25">
      <c r="A82" s="60" t="s">
        <v>595</v>
      </c>
      <c r="B82" s="61" t="s">
        <v>596</v>
      </c>
      <c r="C82" s="62" t="s">
        <v>31</v>
      </c>
      <c r="D82" s="63">
        <v>1</v>
      </c>
      <c r="E82" s="93"/>
      <c r="F82" s="93"/>
      <c r="G82" s="18">
        <f t="shared" si="12"/>
        <v>0</v>
      </c>
      <c r="H82" s="18">
        <f t="shared" si="13"/>
        <v>0</v>
      </c>
      <c r="I82" s="18">
        <f t="shared" si="14"/>
        <v>0</v>
      </c>
    </row>
    <row r="83" spans="1:9" s="4" customFormat="1" x14ac:dyDescent="0.25">
      <c r="A83" s="60" t="s">
        <v>597</v>
      </c>
      <c r="B83" s="61" t="s">
        <v>598</v>
      </c>
      <c r="C83" s="62" t="s">
        <v>31</v>
      </c>
      <c r="D83" s="63">
        <v>1</v>
      </c>
      <c r="E83" s="93"/>
      <c r="F83" s="93"/>
      <c r="G83" s="18">
        <f t="shared" si="12"/>
        <v>0</v>
      </c>
      <c r="H83" s="18">
        <f t="shared" si="13"/>
        <v>0</v>
      </c>
      <c r="I83" s="18">
        <f t="shared" si="14"/>
        <v>0</v>
      </c>
    </row>
    <row r="84" spans="1:9" s="4" customFormat="1" x14ac:dyDescent="0.25">
      <c r="A84" s="60" t="s">
        <v>599</v>
      </c>
      <c r="B84" s="61" t="s">
        <v>600</v>
      </c>
      <c r="C84" s="62" t="s">
        <v>36</v>
      </c>
      <c r="D84" s="63">
        <v>3</v>
      </c>
      <c r="E84" s="93"/>
      <c r="F84" s="93"/>
      <c r="G84" s="18">
        <f t="shared" si="12"/>
        <v>0</v>
      </c>
      <c r="H84" s="18">
        <f t="shared" si="13"/>
        <v>0</v>
      </c>
      <c r="I84" s="18">
        <f t="shared" si="14"/>
        <v>0</v>
      </c>
    </row>
    <row r="85" spans="1:9" s="4" customFormat="1" x14ac:dyDescent="0.25">
      <c r="A85" s="64" t="s">
        <v>601</v>
      </c>
      <c r="B85" s="65" t="s">
        <v>602</v>
      </c>
      <c r="C85" s="62" t="s">
        <v>31</v>
      </c>
      <c r="D85" s="63">
        <v>1</v>
      </c>
      <c r="E85" s="93"/>
      <c r="F85" s="93"/>
      <c r="G85" s="18">
        <f t="shared" si="12"/>
        <v>0</v>
      </c>
      <c r="H85" s="18">
        <f t="shared" si="13"/>
        <v>0</v>
      </c>
      <c r="I85" s="18">
        <f t="shared" si="14"/>
        <v>0</v>
      </c>
    </row>
    <row r="86" spans="1:9" s="4" customFormat="1" x14ac:dyDescent="0.25">
      <c r="A86" s="60" t="s">
        <v>53</v>
      </c>
      <c r="B86" s="61" t="s">
        <v>50</v>
      </c>
      <c r="C86" s="62" t="s">
        <v>28</v>
      </c>
      <c r="D86" s="63">
        <v>1</v>
      </c>
      <c r="E86" s="93"/>
      <c r="F86" s="93"/>
      <c r="G86" s="18">
        <f>SUM(G87:G95)</f>
        <v>0</v>
      </c>
      <c r="H86" s="18">
        <f>SUM(H87:H95)</f>
        <v>0</v>
      </c>
      <c r="I86" s="18">
        <f>SUM(I87:I95)</f>
        <v>0</v>
      </c>
    </row>
    <row r="87" spans="1:9" s="4" customFormat="1" x14ac:dyDescent="0.25">
      <c r="A87" s="60" t="s">
        <v>482</v>
      </c>
      <c r="B87" s="61" t="s">
        <v>603</v>
      </c>
      <c r="C87" s="62" t="s">
        <v>31</v>
      </c>
      <c r="D87" s="63">
        <v>1</v>
      </c>
      <c r="E87" s="93"/>
      <c r="F87" s="93"/>
      <c r="G87" s="18">
        <f t="shared" ref="G87:G95" si="15">ROUND(D87*E87,2)</f>
        <v>0</v>
      </c>
      <c r="H87" s="18">
        <f t="shared" ref="H87:H95" si="16">ROUND(D87*F87,2)</f>
        <v>0</v>
      </c>
      <c r="I87" s="18">
        <f t="shared" ref="I87:I95" si="17">IF(H87="","",G87+H87)</f>
        <v>0</v>
      </c>
    </row>
    <row r="88" spans="1:9" s="4" customFormat="1" x14ac:dyDescent="0.25">
      <c r="A88" s="60" t="s">
        <v>483</v>
      </c>
      <c r="B88" s="61" t="s">
        <v>604</v>
      </c>
      <c r="C88" s="62" t="s">
        <v>36</v>
      </c>
      <c r="D88" s="63">
        <v>100</v>
      </c>
      <c r="E88" s="93"/>
      <c r="F88" s="93"/>
      <c r="G88" s="18">
        <f t="shared" si="15"/>
        <v>0</v>
      </c>
      <c r="H88" s="18">
        <f t="shared" si="16"/>
        <v>0</v>
      </c>
      <c r="I88" s="18">
        <f t="shared" si="17"/>
        <v>0</v>
      </c>
    </row>
    <row r="89" spans="1:9" s="4" customFormat="1" x14ac:dyDescent="0.25">
      <c r="A89" s="60" t="s">
        <v>484</v>
      </c>
      <c r="B89" s="61" t="s">
        <v>605</v>
      </c>
      <c r="C89" s="62" t="s">
        <v>36</v>
      </c>
      <c r="D89" s="63">
        <v>320</v>
      </c>
      <c r="E89" s="93"/>
      <c r="F89" s="93"/>
      <c r="G89" s="18">
        <f t="shared" si="15"/>
        <v>0</v>
      </c>
      <c r="H89" s="18">
        <f t="shared" si="16"/>
        <v>0</v>
      </c>
      <c r="I89" s="18">
        <f t="shared" si="17"/>
        <v>0</v>
      </c>
    </row>
    <row r="90" spans="1:9" s="4" customFormat="1" x14ac:dyDescent="0.25">
      <c r="A90" s="60" t="s">
        <v>485</v>
      </c>
      <c r="B90" s="61" t="s">
        <v>606</v>
      </c>
      <c r="C90" s="62" t="s">
        <v>36</v>
      </c>
      <c r="D90" s="63">
        <v>960</v>
      </c>
      <c r="E90" s="93"/>
      <c r="F90" s="93"/>
      <c r="G90" s="18">
        <f t="shared" si="15"/>
        <v>0</v>
      </c>
      <c r="H90" s="18">
        <f t="shared" si="16"/>
        <v>0</v>
      </c>
      <c r="I90" s="18">
        <f t="shared" si="17"/>
        <v>0</v>
      </c>
    </row>
    <row r="91" spans="1:9" s="4" customFormat="1" x14ac:dyDescent="0.25">
      <c r="A91" s="64" t="s">
        <v>486</v>
      </c>
      <c r="B91" s="65" t="s">
        <v>607</v>
      </c>
      <c r="C91" s="62" t="s">
        <v>36</v>
      </c>
      <c r="D91" s="63">
        <v>600</v>
      </c>
      <c r="E91" s="93"/>
      <c r="F91" s="93"/>
      <c r="G91" s="18">
        <f t="shared" si="15"/>
        <v>0</v>
      </c>
      <c r="H91" s="18">
        <f t="shared" si="16"/>
        <v>0</v>
      </c>
      <c r="I91" s="18">
        <f t="shared" si="17"/>
        <v>0</v>
      </c>
    </row>
    <row r="92" spans="1:9" s="4" customFormat="1" ht="25.5" x14ac:dyDescent="0.25">
      <c r="A92" s="60" t="s">
        <v>487</v>
      </c>
      <c r="B92" s="61" t="s">
        <v>608</v>
      </c>
      <c r="C92" s="62" t="s">
        <v>36</v>
      </c>
      <c r="D92" s="63">
        <v>200</v>
      </c>
      <c r="E92" s="93"/>
      <c r="F92" s="93"/>
      <c r="G92" s="18">
        <f t="shared" si="15"/>
        <v>0</v>
      </c>
      <c r="H92" s="18">
        <f t="shared" si="16"/>
        <v>0</v>
      </c>
      <c r="I92" s="18">
        <f t="shared" si="17"/>
        <v>0</v>
      </c>
    </row>
    <row r="93" spans="1:9" s="4" customFormat="1" ht="25.5" x14ac:dyDescent="0.25">
      <c r="A93" s="60" t="s">
        <v>488</v>
      </c>
      <c r="B93" s="61" t="s">
        <v>609</v>
      </c>
      <c r="C93" s="62" t="s">
        <v>36</v>
      </c>
      <c r="D93" s="63">
        <v>81</v>
      </c>
      <c r="E93" s="93"/>
      <c r="F93" s="93"/>
      <c r="G93" s="18">
        <f t="shared" si="15"/>
        <v>0</v>
      </c>
      <c r="H93" s="18">
        <f t="shared" si="16"/>
        <v>0</v>
      </c>
      <c r="I93" s="18">
        <f t="shared" si="17"/>
        <v>0</v>
      </c>
    </row>
    <row r="94" spans="1:9" ht="25.5" x14ac:dyDescent="0.25">
      <c r="A94" s="60" t="s">
        <v>489</v>
      </c>
      <c r="B94" s="61" t="s">
        <v>610</v>
      </c>
      <c r="C94" s="62" t="s">
        <v>36</v>
      </c>
      <c r="D94" s="63">
        <v>255</v>
      </c>
      <c r="E94" s="93"/>
      <c r="F94" s="93"/>
      <c r="G94" s="18">
        <f t="shared" si="15"/>
        <v>0</v>
      </c>
      <c r="H94" s="18">
        <f t="shared" si="16"/>
        <v>0</v>
      </c>
      <c r="I94" s="18">
        <f t="shared" si="17"/>
        <v>0</v>
      </c>
    </row>
    <row r="95" spans="1:9" ht="25.5" x14ac:dyDescent="0.25">
      <c r="A95" s="60" t="s">
        <v>611</v>
      </c>
      <c r="B95" s="61" t="s">
        <v>612</v>
      </c>
      <c r="C95" s="62" t="s">
        <v>36</v>
      </c>
      <c r="D95" s="63">
        <v>170</v>
      </c>
      <c r="E95" s="93"/>
      <c r="F95" s="93"/>
      <c r="G95" s="18">
        <f t="shared" si="15"/>
        <v>0</v>
      </c>
      <c r="H95" s="18">
        <f t="shared" si="16"/>
        <v>0</v>
      </c>
      <c r="I95" s="18">
        <f t="shared" si="17"/>
        <v>0</v>
      </c>
    </row>
    <row r="96" spans="1:9" x14ac:dyDescent="0.25">
      <c r="A96" s="60" t="s">
        <v>613</v>
      </c>
      <c r="B96" s="61" t="s">
        <v>614</v>
      </c>
      <c r="C96" s="62" t="s">
        <v>28</v>
      </c>
      <c r="D96" s="63">
        <v>1</v>
      </c>
      <c r="E96" s="93"/>
      <c r="F96" s="93"/>
      <c r="G96" s="18">
        <f>G97+G112+G119+G122</f>
        <v>0</v>
      </c>
      <c r="H96" s="18">
        <f>H97+H112+H119+H122</f>
        <v>0</v>
      </c>
      <c r="I96" s="18">
        <f>I97+I112+I119+I122</f>
        <v>0</v>
      </c>
    </row>
    <row r="97" spans="1:9" x14ac:dyDescent="0.25">
      <c r="A97" s="60" t="s">
        <v>615</v>
      </c>
      <c r="B97" s="61" t="s">
        <v>616</v>
      </c>
      <c r="C97" s="62" t="s">
        <v>28</v>
      </c>
      <c r="D97" s="63">
        <v>1</v>
      </c>
      <c r="E97" s="93"/>
      <c r="F97" s="93"/>
      <c r="G97" s="18">
        <f>G98+G102</f>
        <v>0</v>
      </c>
      <c r="H97" s="18">
        <f>H98+H102</f>
        <v>0</v>
      </c>
      <c r="I97" s="18">
        <f>I98+I102</f>
        <v>0</v>
      </c>
    </row>
    <row r="98" spans="1:9" x14ac:dyDescent="0.25">
      <c r="A98" s="60" t="s">
        <v>617</v>
      </c>
      <c r="B98" s="61" t="s">
        <v>27</v>
      </c>
      <c r="C98" s="62" t="s">
        <v>28</v>
      </c>
      <c r="D98" s="63">
        <v>2</v>
      </c>
      <c r="E98" s="93"/>
      <c r="F98" s="93"/>
      <c r="G98" s="18">
        <f>SUM(G99:G101)*D98</f>
        <v>0</v>
      </c>
      <c r="H98" s="18">
        <f>SUM(H99:H101)*D98</f>
        <v>0</v>
      </c>
      <c r="I98" s="18">
        <f>SUM(I99:I101)*D98</f>
        <v>0</v>
      </c>
    </row>
    <row r="99" spans="1:9" ht="38.25" x14ac:dyDescent="0.25">
      <c r="A99" s="64" t="s">
        <v>618</v>
      </c>
      <c r="B99" s="65" t="s">
        <v>506</v>
      </c>
      <c r="C99" s="62" t="s">
        <v>37</v>
      </c>
      <c r="D99" s="63">
        <v>5400</v>
      </c>
      <c r="E99" s="93"/>
      <c r="F99" s="93"/>
      <c r="G99" s="18">
        <f t="shared" ref="G99:G101" si="18">ROUND(D99*E99,2)</f>
        <v>0</v>
      </c>
      <c r="H99" s="18">
        <f t="shared" ref="H99:H101" si="19">ROUND(D99*F99,2)</f>
        <v>0</v>
      </c>
      <c r="I99" s="18">
        <f>IF(H99="","",G99+H99)</f>
        <v>0</v>
      </c>
    </row>
    <row r="100" spans="1:9" x14ac:dyDescent="0.25">
      <c r="A100" s="60" t="s">
        <v>619</v>
      </c>
      <c r="B100" s="61" t="s">
        <v>620</v>
      </c>
      <c r="C100" s="62" t="s">
        <v>31</v>
      </c>
      <c r="D100" s="63">
        <v>1</v>
      </c>
      <c r="E100" s="93"/>
      <c r="F100" s="93"/>
      <c r="G100" s="18">
        <f t="shared" si="18"/>
        <v>0</v>
      </c>
      <c r="H100" s="18">
        <f t="shared" si="19"/>
        <v>0</v>
      </c>
      <c r="I100" s="18">
        <f>IF(H100="","",G100+H100)</f>
        <v>0</v>
      </c>
    </row>
    <row r="101" spans="1:9" ht="25.5" x14ac:dyDescent="0.25">
      <c r="A101" s="60" t="s">
        <v>621</v>
      </c>
      <c r="B101" s="61" t="s">
        <v>622</v>
      </c>
      <c r="C101" s="62" t="s">
        <v>36</v>
      </c>
      <c r="D101" s="63">
        <v>5</v>
      </c>
      <c r="E101" s="93"/>
      <c r="F101" s="93"/>
      <c r="G101" s="18">
        <f t="shared" si="18"/>
        <v>0</v>
      </c>
      <c r="H101" s="18">
        <f t="shared" si="19"/>
        <v>0</v>
      </c>
      <c r="I101" s="18">
        <f>IF(H101="","",G101+H101)</f>
        <v>0</v>
      </c>
    </row>
    <row r="102" spans="1:9" x14ac:dyDescent="0.25">
      <c r="A102" s="60" t="s">
        <v>623</v>
      </c>
      <c r="B102" s="61" t="s">
        <v>509</v>
      </c>
      <c r="C102" s="62" t="s">
        <v>28</v>
      </c>
      <c r="D102" s="63">
        <v>2</v>
      </c>
      <c r="E102" s="93"/>
      <c r="F102" s="93"/>
      <c r="G102" s="18">
        <f>SUM(G103:G111)*D102</f>
        <v>0</v>
      </c>
      <c r="H102" s="18">
        <f>SUM(H103:H111)*D102</f>
        <v>0</v>
      </c>
      <c r="I102" s="18">
        <f>SUM(I103:I111)*D102</f>
        <v>0</v>
      </c>
    </row>
    <row r="103" spans="1:9" ht="25.5" x14ac:dyDescent="0.25">
      <c r="A103" s="60" t="s">
        <v>624</v>
      </c>
      <c r="B103" s="61" t="s">
        <v>625</v>
      </c>
      <c r="C103" s="62" t="s">
        <v>31</v>
      </c>
      <c r="D103" s="63">
        <v>1</v>
      </c>
      <c r="E103" s="93"/>
      <c r="F103" s="93"/>
      <c r="G103" s="18">
        <f t="shared" ref="G103:G111" si="20">ROUND(D103*E103,2)</f>
        <v>0</v>
      </c>
      <c r="H103" s="18">
        <f t="shared" ref="H103:H111" si="21">ROUND(D103*F103,2)</f>
        <v>0</v>
      </c>
      <c r="I103" s="18">
        <f t="shared" ref="I103:I111" si="22">IF(H103="","",G103+H103)</f>
        <v>0</v>
      </c>
    </row>
    <row r="104" spans="1:9" x14ac:dyDescent="0.25">
      <c r="A104" s="60" t="s">
        <v>626</v>
      </c>
      <c r="B104" s="61" t="s">
        <v>588</v>
      </c>
      <c r="C104" s="62" t="s">
        <v>31</v>
      </c>
      <c r="D104" s="63">
        <v>1</v>
      </c>
      <c r="E104" s="93"/>
      <c r="F104" s="93"/>
      <c r="G104" s="18">
        <f t="shared" si="20"/>
        <v>0</v>
      </c>
      <c r="H104" s="18">
        <f t="shared" si="21"/>
        <v>0</v>
      </c>
      <c r="I104" s="18">
        <f t="shared" si="22"/>
        <v>0</v>
      </c>
    </row>
    <row r="105" spans="1:9" ht="25.5" x14ac:dyDescent="0.25">
      <c r="A105" s="60" t="s">
        <v>627</v>
      </c>
      <c r="B105" s="61" t="s">
        <v>590</v>
      </c>
      <c r="C105" s="62" t="s">
        <v>31</v>
      </c>
      <c r="D105" s="63">
        <v>1</v>
      </c>
      <c r="E105" s="93"/>
      <c r="F105" s="93"/>
      <c r="G105" s="18">
        <f t="shared" si="20"/>
        <v>0</v>
      </c>
      <c r="H105" s="18">
        <f t="shared" si="21"/>
        <v>0</v>
      </c>
      <c r="I105" s="18">
        <f t="shared" si="22"/>
        <v>0</v>
      </c>
    </row>
    <row r="106" spans="1:9" ht="25.5" x14ac:dyDescent="0.25">
      <c r="A106" s="60" t="s">
        <v>628</v>
      </c>
      <c r="B106" s="61" t="s">
        <v>592</v>
      </c>
      <c r="C106" s="62" t="s">
        <v>31</v>
      </c>
      <c r="D106" s="63">
        <v>1</v>
      </c>
      <c r="E106" s="93"/>
      <c r="F106" s="93"/>
      <c r="G106" s="18">
        <f t="shared" si="20"/>
        <v>0</v>
      </c>
      <c r="H106" s="18">
        <f t="shared" si="21"/>
        <v>0</v>
      </c>
      <c r="I106" s="18">
        <f t="shared" si="22"/>
        <v>0</v>
      </c>
    </row>
    <row r="107" spans="1:9" x14ac:dyDescent="0.25">
      <c r="A107" s="60" t="s">
        <v>629</v>
      </c>
      <c r="B107" s="61" t="s">
        <v>594</v>
      </c>
      <c r="C107" s="62" t="s">
        <v>31</v>
      </c>
      <c r="D107" s="63">
        <v>1</v>
      </c>
      <c r="E107" s="93"/>
      <c r="F107" s="93"/>
      <c r="G107" s="18">
        <f t="shared" si="20"/>
        <v>0</v>
      </c>
      <c r="H107" s="18">
        <f t="shared" si="21"/>
        <v>0</v>
      </c>
      <c r="I107" s="18">
        <f t="shared" si="22"/>
        <v>0</v>
      </c>
    </row>
    <row r="108" spans="1:9" x14ac:dyDescent="0.25">
      <c r="A108" s="60" t="s">
        <v>630</v>
      </c>
      <c r="B108" s="61" t="s">
        <v>596</v>
      </c>
      <c r="C108" s="62" t="s">
        <v>31</v>
      </c>
      <c r="D108" s="63">
        <v>1</v>
      </c>
      <c r="E108" s="93"/>
      <c r="F108" s="93"/>
      <c r="G108" s="18">
        <f t="shared" si="20"/>
        <v>0</v>
      </c>
      <c r="H108" s="18">
        <f t="shared" si="21"/>
        <v>0</v>
      </c>
      <c r="I108" s="18">
        <f t="shared" si="22"/>
        <v>0</v>
      </c>
    </row>
    <row r="109" spans="1:9" x14ac:dyDescent="0.25">
      <c r="A109" s="60" t="s">
        <v>631</v>
      </c>
      <c r="B109" s="61" t="s">
        <v>598</v>
      </c>
      <c r="C109" s="62" t="s">
        <v>31</v>
      </c>
      <c r="D109" s="63">
        <v>1</v>
      </c>
      <c r="E109" s="93"/>
      <c r="F109" s="93"/>
      <c r="G109" s="18">
        <f t="shared" si="20"/>
        <v>0</v>
      </c>
      <c r="H109" s="18">
        <f t="shared" si="21"/>
        <v>0</v>
      </c>
      <c r="I109" s="18">
        <f t="shared" si="22"/>
        <v>0</v>
      </c>
    </row>
    <row r="110" spans="1:9" x14ac:dyDescent="0.25">
      <c r="A110" s="64" t="s">
        <v>632</v>
      </c>
      <c r="B110" s="65" t="s">
        <v>600</v>
      </c>
      <c r="C110" s="62" t="s">
        <v>36</v>
      </c>
      <c r="D110" s="63">
        <v>3</v>
      </c>
      <c r="E110" s="93"/>
      <c r="F110" s="93"/>
      <c r="G110" s="18">
        <f t="shared" si="20"/>
        <v>0</v>
      </c>
      <c r="H110" s="18">
        <f t="shared" si="21"/>
        <v>0</v>
      </c>
      <c r="I110" s="18">
        <f t="shared" si="22"/>
        <v>0</v>
      </c>
    </row>
    <row r="111" spans="1:9" x14ac:dyDescent="0.25">
      <c r="A111" s="60" t="s">
        <v>633</v>
      </c>
      <c r="B111" s="61" t="s">
        <v>602</v>
      </c>
      <c r="C111" s="62" t="s">
        <v>31</v>
      </c>
      <c r="D111" s="63">
        <v>1</v>
      </c>
      <c r="E111" s="93"/>
      <c r="F111" s="93"/>
      <c r="G111" s="18">
        <f t="shared" si="20"/>
        <v>0</v>
      </c>
      <c r="H111" s="18">
        <f t="shared" si="21"/>
        <v>0</v>
      </c>
      <c r="I111" s="18">
        <f t="shared" si="22"/>
        <v>0</v>
      </c>
    </row>
    <row r="112" spans="1:9" x14ac:dyDescent="0.25">
      <c r="A112" s="60" t="s">
        <v>634</v>
      </c>
      <c r="B112" s="61" t="s">
        <v>512</v>
      </c>
      <c r="C112" s="62" t="s">
        <v>28</v>
      </c>
      <c r="D112" s="63">
        <v>1</v>
      </c>
      <c r="E112" s="93"/>
      <c r="F112" s="93"/>
      <c r="G112" s="18">
        <f>SUM(G113:G118)</f>
        <v>0</v>
      </c>
      <c r="H112" s="18">
        <f>SUM(H113:H118)</f>
        <v>0</v>
      </c>
      <c r="I112" s="18">
        <f>SUM(I113:I118)</f>
        <v>0</v>
      </c>
    </row>
    <row r="113" spans="1:9" ht="25.5" x14ac:dyDescent="0.25">
      <c r="A113" s="60" t="s">
        <v>635</v>
      </c>
      <c r="B113" s="61" t="s">
        <v>636</v>
      </c>
      <c r="C113" s="62" t="s">
        <v>637</v>
      </c>
      <c r="D113" s="63">
        <v>70</v>
      </c>
      <c r="E113" s="93"/>
      <c r="F113" s="93"/>
      <c r="G113" s="18">
        <f t="shared" ref="G113:G118" si="23">ROUND(D113*E113,2)</f>
        <v>0</v>
      </c>
      <c r="H113" s="18">
        <f t="shared" ref="H113:H118" si="24">ROUND(D113*F113,2)</f>
        <v>0</v>
      </c>
      <c r="I113" s="18">
        <f t="shared" ref="I113:I118" si="25">IF(H113="","",G113+H113)</f>
        <v>0</v>
      </c>
    </row>
    <row r="114" spans="1:9" ht="25.5" x14ac:dyDescent="0.25">
      <c r="A114" s="60" t="s">
        <v>638</v>
      </c>
      <c r="B114" s="61" t="s">
        <v>639</v>
      </c>
      <c r="C114" s="62" t="s">
        <v>637</v>
      </c>
      <c r="D114" s="63">
        <v>50</v>
      </c>
      <c r="E114" s="93"/>
      <c r="F114" s="93"/>
      <c r="G114" s="18">
        <f t="shared" si="23"/>
        <v>0</v>
      </c>
      <c r="H114" s="18">
        <f t="shared" si="24"/>
        <v>0</v>
      </c>
      <c r="I114" s="18">
        <f t="shared" si="25"/>
        <v>0</v>
      </c>
    </row>
    <row r="115" spans="1:9" ht="25.5" x14ac:dyDescent="0.25">
      <c r="A115" s="64" t="s">
        <v>640</v>
      </c>
      <c r="B115" s="65" t="s">
        <v>641</v>
      </c>
      <c r="C115" s="62" t="s">
        <v>637</v>
      </c>
      <c r="D115" s="63">
        <v>64</v>
      </c>
      <c r="E115" s="93"/>
      <c r="F115" s="93"/>
      <c r="G115" s="18">
        <f t="shared" si="23"/>
        <v>0</v>
      </c>
      <c r="H115" s="18">
        <f t="shared" si="24"/>
        <v>0</v>
      </c>
      <c r="I115" s="18">
        <f t="shared" si="25"/>
        <v>0</v>
      </c>
    </row>
    <row r="116" spans="1:9" ht="38.25" x14ac:dyDescent="0.25">
      <c r="A116" s="60" t="s">
        <v>642</v>
      </c>
      <c r="B116" s="61" t="s">
        <v>643</v>
      </c>
      <c r="C116" s="62" t="s">
        <v>36</v>
      </c>
      <c r="D116" s="63">
        <v>16</v>
      </c>
      <c r="E116" s="93"/>
      <c r="F116" s="93"/>
      <c r="G116" s="18">
        <f t="shared" si="23"/>
        <v>0</v>
      </c>
      <c r="H116" s="18">
        <f t="shared" si="24"/>
        <v>0</v>
      </c>
      <c r="I116" s="18">
        <f t="shared" si="25"/>
        <v>0</v>
      </c>
    </row>
    <row r="117" spans="1:9" ht="38.25" x14ac:dyDescent="0.25">
      <c r="A117" s="60" t="s">
        <v>644</v>
      </c>
      <c r="B117" s="61" t="s">
        <v>645</v>
      </c>
      <c r="C117" s="62" t="s">
        <v>36</v>
      </c>
      <c r="D117" s="63">
        <v>114</v>
      </c>
      <c r="E117" s="93"/>
      <c r="F117" s="93"/>
      <c r="G117" s="18">
        <f t="shared" si="23"/>
        <v>0</v>
      </c>
      <c r="H117" s="18">
        <f t="shared" si="24"/>
        <v>0</v>
      </c>
      <c r="I117" s="18">
        <f t="shared" si="25"/>
        <v>0</v>
      </c>
    </row>
    <row r="118" spans="1:9" ht="25.5" x14ac:dyDescent="0.25">
      <c r="A118" s="60" t="s">
        <v>646</v>
      </c>
      <c r="B118" s="61" t="s">
        <v>647</v>
      </c>
      <c r="C118" s="62" t="s">
        <v>36</v>
      </c>
      <c r="D118" s="63">
        <v>30</v>
      </c>
      <c r="E118" s="93"/>
      <c r="F118" s="93"/>
      <c r="G118" s="18">
        <f t="shared" si="23"/>
        <v>0</v>
      </c>
      <c r="H118" s="18">
        <f t="shared" si="24"/>
        <v>0</v>
      </c>
      <c r="I118" s="18">
        <f t="shared" si="25"/>
        <v>0</v>
      </c>
    </row>
    <row r="119" spans="1:9" x14ac:dyDescent="0.25">
      <c r="A119" s="60" t="s">
        <v>648</v>
      </c>
      <c r="B119" s="61" t="s">
        <v>649</v>
      </c>
      <c r="C119" s="62" t="s">
        <v>28</v>
      </c>
      <c r="D119" s="63">
        <v>1</v>
      </c>
      <c r="E119" s="93"/>
      <c r="F119" s="93"/>
      <c r="G119" s="18">
        <f>SUM(G120:G121)</f>
        <v>0</v>
      </c>
      <c r="H119" s="18">
        <f>SUM(H120:H121)</f>
        <v>0</v>
      </c>
      <c r="I119" s="18">
        <f>SUM(I120:I121)</f>
        <v>0</v>
      </c>
    </row>
    <row r="120" spans="1:9" x14ac:dyDescent="0.25">
      <c r="A120" s="60" t="s">
        <v>650</v>
      </c>
      <c r="B120" s="61" t="s">
        <v>651</v>
      </c>
      <c r="C120" s="62" t="s">
        <v>652</v>
      </c>
      <c r="D120" s="63">
        <v>360</v>
      </c>
      <c r="E120" s="93"/>
      <c r="F120" s="93"/>
      <c r="G120" s="18">
        <f t="shared" ref="G120:G121" si="26">ROUND(D120*E120,2)</f>
        <v>0</v>
      </c>
      <c r="H120" s="18">
        <f t="shared" ref="H120:H121" si="27">ROUND(D120*F120,2)</f>
        <v>0</v>
      </c>
      <c r="I120" s="18">
        <f>IF(H120="","",G120+H120)</f>
        <v>0</v>
      </c>
    </row>
    <row r="121" spans="1:9" x14ac:dyDescent="0.25">
      <c r="A121" s="60" t="s">
        <v>653</v>
      </c>
      <c r="B121" s="61" t="s">
        <v>654</v>
      </c>
      <c r="C121" s="62" t="s">
        <v>31</v>
      </c>
      <c r="D121" s="63">
        <v>8</v>
      </c>
      <c r="E121" s="93"/>
      <c r="F121" s="93"/>
      <c r="G121" s="18">
        <f t="shared" si="26"/>
        <v>0</v>
      </c>
      <c r="H121" s="18">
        <f t="shared" si="27"/>
        <v>0</v>
      </c>
      <c r="I121" s="18">
        <f>IF(H121="","",G121+H121)</f>
        <v>0</v>
      </c>
    </row>
    <row r="122" spans="1:9" s="24" customFormat="1" x14ac:dyDescent="0.25">
      <c r="A122" s="60" t="s">
        <v>655</v>
      </c>
      <c r="B122" s="61" t="s">
        <v>50</v>
      </c>
      <c r="C122" s="62" t="s">
        <v>28</v>
      </c>
      <c r="D122" s="63">
        <v>1</v>
      </c>
      <c r="E122" s="93"/>
      <c r="F122" s="93"/>
      <c r="G122" s="18">
        <f>SUM(G123:G126)</f>
        <v>0</v>
      </c>
      <c r="H122" s="18">
        <f>SUM(H123:H126)</f>
        <v>0</v>
      </c>
      <c r="I122" s="18">
        <f>SUM(I123:I126)</f>
        <v>0</v>
      </c>
    </row>
    <row r="123" spans="1:9" x14ac:dyDescent="0.25">
      <c r="A123" s="64" t="s">
        <v>656</v>
      </c>
      <c r="B123" s="65" t="s">
        <v>657</v>
      </c>
      <c r="C123" s="62" t="s">
        <v>31</v>
      </c>
      <c r="D123" s="63">
        <v>1</v>
      </c>
      <c r="E123" s="93"/>
      <c r="F123" s="93"/>
      <c r="G123" s="18">
        <f t="shared" ref="G123:G126" si="28">ROUND(D123*E123,2)</f>
        <v>0</v>
      </c>
      <c r="H123" s="18">
        <f t="shared" ref="H123:H126" si="29">ROUND(D123*F123,2)</f>
        <v>0</v>
      </c>
      <c r="I123" s="18">
        <f>IF(H123="","",G123+H123)</f>
        <v>0</v>
      </c>
    </row>
    <row r="124" spans="1:9" x14ac:dyDescent="0.25">
      <c r="A124" s="60" t="s">
        <v>658</v>
      </c>
      <c r="B124" s="61" t="s">
        <v>607</v>
      </c>
      <c r="C124" s="62" t="s">
        <v>36</v>
      </c>
      <c r="D124" s="63">
        <v>670</v>
      </c>
      <c r="E124" s="93"/>
      <c r="F124" s="93"/>
      <c r="G124" s="18">
        <f t="shared" si="28"/>
        <v>0</v>
      </c>
      <c r="H124" s="18">
        <f t="shared" si="29"/>
        <v>0</v>
      </c>
      <c r="I124" s="18">
        <f>IF(H124="","",G124+H124)</f>
        <v>0</v>
      </c>
    </row>
    <row r="125" spans="1:9" ht="25.5" x14ac:dyDescent="0.25">
      <c r="A125" s="60" t="s">
        <v>659</v>
      </c>
      <c r="B125" s="61" t="s">
        <v>660</v>
      </c>
      <c r="C125" s="62" t="s">
        <v>36</v>
      </c>
      <c r="D125" s="63">
        <v>90</v>
      </c>
      <c r="E125" s="93"/>
      <c r="F125" s="93"/>
      <c r="G125" s="18">
        <f t="shared" si="28"/>
        <v>0</v>
      </c>
      <c r="H125" s="18">
        <f t="shared" si="29"/>
        <v>0</v>
      </c>
      <c r="I125" s="18">
        <f>IF(H125="","",G125+H125)</f>
        <v>0</v>
      </c>
    </row>
    <row r="126" spans="1:9" ht="25.5" x14ac:dyDescent="0.25">
      <c r="A126" s="64" t="s">
        <v>661</v>
      </c>
      <c r="B126" s="65" t="s">
        <v>609</v>
      </c>
      <c r="C126" s="62" t="s">
        <v>36</v>
      </c>
      <c r="D126" s="63">
        <v>295</v>
      </c>
      <c r="E126" s="93"/>
      <c r="F126" s="93"/>
      <c r="G126" s="18">
        <f t="shared" si="28"/>
        <v>0</v>
      </c>
      <c r="H126" s="18">
        <f t="shared" si="29"/>
        <v>0</v>
      </c>
      <c r="I126" s="18">
        <f>IF(H126="","",G126+H126)</f>
        <v>0</v>
      </c>
    </row>
    <row r="127" spans="1:9" x14ac:dyDescent="0.25">
      <c r="A127" s="60" t="s">
        <v>662</v>
      </c>
      <c r="B127" s="61" t="s">
        <v>663</v>
      </c>
      <c r="C127" s="62" t="s">
        <v>28</v>
      </c>
      <c r="D127" s="63">
        <v>1</v>
      </c>
      <c r="E127" s="93"/>
      <c r="F127" s="93"/>
      <c r="G127" s="18">
        <f>G128+G137+G141</f>
        <v>0</v>
      </c>
      <c r="H127" s="18">
        <f>H128+H137+H141</f>
        <v>0</v>
      </c>
      <c r="I127" s="18">
        <f>I128+I137+I141</f>
        <v>0</v>
      </c>
    </row>
    <row r="128" spans="1:9" x14ac:dyDescent="0.25">
      <c r="A128" s="60" t="s">
        <v>664</v>
      </c>
      <c r="B128" s="61" t="s">
        <v>665</v>
      </c>
      <c r="C128" s="62" t="s">
        <v>28</v>
      </c>
      <c r="D128" s="63">
        <v>1</v>
      </c>
      <c r="E128" s="93"/>
      <c r="F128" s="93"/>
      <c r="G128" s="18">
        <f>G129+G132</f>
        <v>0</v>
      </c>
      <c r="H128" s="18">
        <f>H129+H132</f>
        <v>0</v>
      </c>
      <c r="I128" s="18">
        <f>I129+I132</f>
        <v>0</v>
      </c>
    </row>
    <row r="129" spans="1:9" x14ac:dyDescent="0.25">
      <c r="A129" s="60" t="s">
        <v>666</v>
      </c>
      <c r="B129" s="61" t="s">
        <v>27</v>
      </c>
      <c r="C129" s="62" t="s">
        <v>28</v>
      </c>
      <c r="D129" s="63">
        <v>1</v>
      </c>
      <c r="E129" s="93"/>
      <c r="F129" s="93"/>
      <c r="G129" s="18">
        <f>SUM(G130:G131)</f>
        <v>0</v>
      </c>
      <c r="H129" s="18">
        <f>SUM(H130:H131)</f>
        <v>0</v>
      </c>
      <c r="I129" s="18">
        <f>SUM(I130:I131)</f>
        <v>0</v>
      </c>
    </row>
    <row r="130" spans="1:9" ht="38.25" x14ac:dyDescent="0.25">
      <c r="A130" s="60" t="s">
        <v>667</v>
      </c>
      <c r="B130" s="61" t="s">
        <v>577</v>
      </c>
      <c r="C130" s="62" t="s">
        <v>37</v>
      </c>
      <c r="D130" s="63">
        <v>30</v>
      </c>
      <c r="E130" s="93"/>
      <c r="F130" s="93"/>
      <c r="G130" s="18">
        <f t="shared" ref="G130:G131" si="30">ROUND(D130*E130,2)</f>
        <v>0</v>
      </c>
      <c r="H130" s="18">
        <f t="shared" ref="H130:H131" si="31">ROUND(D130*F130,2)</f>
        <v>0</v>
      </c>
      <c r="I130" s="18">
        <f>IF(H130="","",G130+H130)</f>
        <v>0</v>
      </c>
    </row>
    <row r="131" spans="1:9" x14ac:dyDescent="0.25">
      <c r="A131" s="60" t="s">
        <v>668</v>
      </c>
      <c r="B131" s="61" t="s">
        <v>579</v>
      </c>
      <c r="C131" s="62" t="s">
        <v>580</v>
      </c>
      <c r="D131" s="63">
        <v>1</v>
      </c>
      <c r="E131" s="93"/>
      <c r="F131" s="93"/>
      <c r="G131" s="18">
        <f t="shared" si="30"/>
        <v>0</v>
      </c>
      <c r="H131" s="18">
        <f t="shared" si="31"/>
        <v>0</v>
      </c>
      <c r="I131" s="18">
        <f>IF(H131="","",G131+H131)</f>
        <v>0</v>
      </c>
    </row>
    <row r="132" spans="1:9" x14ac:dyDescent="0.25">
      <c r="A132" s="64" t="s">
        <v>669</v>
      </c>
      <c r="B132" s="65" t="s">
        <v>509</v>
      </c>
      <c r="C132" s="62" t="s">
        <v>28</v>
      </c>
      <c r="D132" s="63">
        <v>1</v>
      </c>
      <c r="E132" s="93"/>
      <c r="F132" s="93"/>
      <c r="G132" s="18">
        <f>SUM(G133:G136)</f>
        <v>0</v>
      </c>
      <c r="H132" s="18">
        <f>SUM(H133:H136)</f>
        <v>0</v>
      </c>
      <c r="I132" s="18">
        <f>SUM(I133:I136)</f>
        <v>0</v>
      </c>
    </row>
    <row r="133" spans="1:9" ht="38.25" x14ac:dyDescent="0.25">
      <c r="A133" s="60" t="s">
        <v>670</v>
      </c>
      <c r="B133" s="61" t="s">
        <v>573</v>
      </c>
      <c r="C133" s="62" t="s">
        <v>574</v>
      </c>
      <c r="D133" s="63">
        <v>1</v>
      </c>
      <c r="E133" s="93"/>
      <c r="F133" s="93"/>
      <c r="G133" s="18">
        <f t="shared" ref="G133:G136" si="32">ROUND(D133*E133,2)</f>
        <v>0</v>
      </c>
      <c r="H133" s="18">
        <f t="shared" ref="H133:H136" si="33">ROUND(D133*F133,2)</f>
        <v>0</v>
      </c>
      <c r="I133" s="18">
        <f>IF(H133="","",G133+H133)</f>
        <v>0</v>
      </c>
    </row>
    <row r="134" spans="1:9" x14ac:dyDescent="0.25">
      <c r="A134" s="60" t="s">
        <v>671</v>
      </c>
      <c r="B134" s="61" t="s">
        <v>520</v>
      </c>
      <c r="C134" s="62" t="s">
        <v>36</v>
      </c>
      <c r="D134" s="63">
        <v>340</v>
      </c>
      <c r="E134" s="93"/>
      <c r="F134" s="93"/>
      <c r="G134" s="18">
        <f t="shared" si="32"/>
        <v>0</v>
      </c>
      <c r="H134" s="18">
        <f t="shared" si="33"/>
        <v>0</v>
      </c>
      <c r="I134" s="18">
        <f>IF(H134="","",G134+H134)</f>
        <v>0</v>
      </c>
    </row>
    <row r="135" spans="1:9" ht="26.25" customHeight="1" x14ac:dyDescent="0.25">
      <c r="A135" s="60" t="s">
        <v>672</v>
      </c>
      <c r="B135" s="61" t="s">
        <v>532</v>
      </c>
      <c r="C135" s="62" t="s">
        <v>31</v>
      </c>
      <c r="D135" s="63">
        <v>4</v>
      </c>
      <c r="E135" s="93"/>
      <c r="F135" s="93"/>
      <c r="G135" s="18">
        <f t="shared" si="32"/>
        <v>0</v>
      </c>
      <c r="H135" s="18">
        <f t="shared" si="33"/>
        <v>0</v>
      </c>
      <c r="I135" s="18">
        <f>IF(H135="","",G135+H135)</f>
        <v>0</v>
      </c>
    </row>
    <row r="136" spans="1:9" ht="25.5" x14ac:dyDescent="0.25">
      <c r="A136" s="60" t="s">
        <v>673</v>
      </c>
      <c r="B136" s="61" t="s">
        <v>586</v>
      </c>
      <c r="C136" s="62" t="s">
        <v>31</v>
      </c>
      <c r="D136" s="63">
        <v>2</v>
      </c>
      <c r="E136" s="93"/>
      <c r="F136" s="93"/>
      <c r="G136" s="18">
        <f t="shared" si="32"/>
        <v>0</v>
      </c>
      <c r="H136" s="18">
        <f t="shared" si="33"/>
        <v>0</v>
      </c>
      <c r="I136" s="18">
        <f>IF(H136="","",G136+H136)</f>
        <v>0</v>
      </c>
    </row>
    <row r="137" spans="1:9" x14ac:dyDescent="0.25">
      <c r="A137" s="60" t="s">
        <v>674</v>
      </c>
      <c r="B137" s="61" t="s">
        <v>512</v>
      </c>
      <c r="C137" s="62" t="s">
        <v>28</v>
      </c>
      <c r="D137" s="63">
        <v>1</v>
      </c>
      <c r="E137" s="93"/>
      <c r="F137" s="93"/>
      <c r="G137" s="18">
        <f>SUM(G138:G140)</f>
        <v>0</v>
      </c>
      <c r="H137" s="18">
        <f>SUM(H138:H140)</f>
        <v>0</v>
      </c>
      <c r="I137" s="18">
        <f>SUM(I138:I140)</f>
        <v>0</v>
      </c>
    </row>
    <row r="138" spans="1:9" ht="25.5" x14ac:dyDescent="0.25">
      <c r="A138" s="60" t="s">
        <v>675</v>
      </c>
      <c r="B138" s="61" t="s">
        <v>676</v>
      </c>
      <c r="C138" s="62" t="s">
        <v>36</v>
      </c>
      <c r="D138" s="63">
        <v>120</v>
      </c>
      <c r="E138" s="93"/>
      <c r="F138" s="93"/>
      <c r="G138" s="18">
        <f t="shared" ref="G138:G140" si="34">ROUND(D138*E138,2)</f>
        <v>0</v>
      </c>
      <c r="H138" s="18">
        <f t="shared" ref="H138:H140" si="35">ROUND(D138*F138,2)</f>
        <v>0</v>
      </c>
      <c r="I138" s="18">
        <f>IF(H138="","",G138+H138)</f>
        <v>0</v>
      </c>
    </row>
    <row r="139" spans="1:9" ht="25.5" x14ac:dyDescent="0.25">
      <c r="A139" s="60" t="s">
        <v>677</v>
      </c>
      <c r="B139" s="61" t="s">
        <v>513</v>
      </c>
      <c r="C139" s="62" t="s">
        <v>36</v>
      </c>
      <c r="D139" s="63">
        <v>300</v>
      </c>
      <c r="E139" s="93"/>
      <c r="F139" s="93"/>
      <c r="G139" s="18">
        <f t="shared" si="34"/>
        <v>0</v>
      </c>
      <c r="H139" s="18">
        <f t="shared" si="35"/>
        <v>0</v>
      </c>
      <c r="I139" s="18">
        <f>IF(H139="","",G139+H139)</f>
        <v>0</v>
      </c>
    </row>
    <row r="140" spans="1:9" ht="38.25" x14ac:dyDescent="0.25">
      <c r="A140" s="60" t="s">
        <v>678</v>
      </c>
      <c r="B140" s="61" t="s">
        <v>514</v>
      </c>
      <c r="C140" s="62" t="s">
        <v>31</v>
      </c>
      <c r="D140" s="63">
        <v>10</v>
      </c>
      <c r="E140" s="93"/>
      <c r="F140" s="93"/>
      <c r="G140" s="18">
        <f t="shared" si="34"/>
        <v>0</v>
      </c>
      <c r="H140" s="18">
        <f t="shared" si="35"/>
        <v>0</v>
      </c>
      <c r="I140" s="18">
        <f>IF(H140="","",G140+H140)</f>
        <v>0</v>
      </c>
    </row>
    <row r="141" spans="1:9" x14ac:dyDescent="0.25">
      <c r="A141" s="60" t="s">
        <v>679</v>
      </c>
      <c r="B141" s="61" t="s">
        <v>50</v>
      </c>
      <c r="C141" s="62" t="s">
        <v>28</v>
      </c>
      <c r="D141" s="63">
        <v>1</v>
      </c>
      <c r="E141" s="93"/>
      <c r="F141" s="93"/>
      <c r="G141" s="18">
        <f>SUM(G142:G145)</f>
        <v>0</v>
      </c>
      <c r="H141" s="18">
        <f>SUM(H142:H145)</f>
        <v>0</v>
      </c>
      <c r="I141" s="18">
        <f>SUM(I142:I145)</f>
        <v>0</v>
      </c>
    </row>
    <row r="142" spans="1:9" x14ac:dyDescent="0.25">
      <c r="A142" s="60" t="s">
        <v>680</v>
      </c>
      <c r="B142" s="61" t="s">
        <v>681</v>
      </c>
      <c r="C142" s="62" t="s">
        <v>31</v>
      </c>
      <c r="D142" s="63">
        <v>1</v>
      </c>
      <c r="E142" s="93"/>
      <c r="F142" s="93"/>
      <c r="G142" s="18">
        <f t="shared" ref="G142:G145" si="36">ROUND(D142*E142,2)</f>
        <v>0</v>
      </c>
      <c r="H142" s="18">
        <f t="shared" ref="H142:H145" si="37">ROUND(D142*F142,2)</f>
        <v>0</v>
      </c>
      <c r="I142" s="18">
        <f>IF(H142="","",G142+H142)</f>
        <v>0</v>
      </c>
    </row>
    <row r="143" spans="1:9" x14ac:dyDescent="0.25">
      <c r="A143" s="60" t="s">
        <v>682</v>
      </c>
      <c r="B143" s="61" t="s">
        <v>683</v>
      </c>
      <c r="C143" s="62" t="s">
        <v>36</v>
      </c>
      <c r="D143" s="63">
        <v>20</v>
      </c>
      <c r="E143" s="93"/>
      <c r="F143" s="93"/>
      <c r="G143" s="18">
        <f t="shared" si="36"/>
        <v>0</v>
      </c>
      <c r="H143" s="18">
        <f t="shared" si="37"/>
        <v>0</v>
      </c>
      <c r="I143" s="18">
        <f>IF(H143="","",G143+H143)</f>
        <v>0</v>
      </c>
    </row>
    <row r="144" spans="1:9" x14ac:dyDescent="0.25">
      <c r="A144" s="60" t="s">
        <v>684</v>
      </c>
      <c r="B144" s="61" t="s">
        <v>685</v>
      </c>
      <c r="C144" s="62" t="s">
        <v>36</v>
      </c>
      <c r="D144" s="63">
        <v>320</v>
      </c>
      <c r="E144" s="93"/>
      <c r="F144" s="93"/>
      <c r="G144" s="18">
        <f t="shared" si="36"/>
        <v>0</v>
      </c>
      <c r="H144" s="18">
        <f t="shared" si="37"/>
        <v>0</v>
      </c>
      <c r="I144" s="18">
        <f>IF(H144="","",G144+H144)</f>
        <v>0</v>
      </c>
    </row>
    <row r="145" spans="1:9" ht="25.5" x14ac:dyDescent="0.25">
      <c r="A145" s="60" t="s">
        <v>686</v>
      </c>
      <c r="B145" s="61" t="s">
        <v>660</v>
      </c>
      <c r="C145" s="62" t="s">
        <v>36</v>
      </c>
      <c r="D145" s="63">
        <v>320</v>
      </c>
      <c r="E145" s="93"/>
      <c r="F145" s="93"/>
      <c r="G145" s="18">
        <f t="shared" si="36"/>
        <v>0</v>
      </c>
      <c r="H145" s="18">
        <f t="shared" si="37"/>
        <v>0</v>
      </c>
      <c r="I145" s="18">
        <f>IF(H145="","",G145+H145)</f>
        <v>0</v>
      </c>
    </row>
    <row r="146" spans="1:9" x14ac:dyDescent="0.25">
      <c r="A146" s="60" t="s">
        <v>687</v>
      </c>
      <c r="B146" s="61" t="s">
        <v>688</v>
      </c>
      <c r="C146" s="62" t="s">
        <v>28</v>
      </c>
      <c r="D146" s="63">
        <v>1</v>
      </c>
      <c r="E146" s="93"/>
      <c r="F146" s="93"/>
      <c r="G146" s="18">
        <f>G147</f>
        <v>0</v>
      </c>
      <c r="H146" s="18">
        <f>H147</f>
        <v>0</v>
      </c>
      <c r="I146" s="18">
        <f>I147</f>
        <v>0</v>
      </c>
    </row>
    <row r="147" spans="1:9" x14ac:dyDescent="0.25">
      <c r="A147" s="60" t="s">
        <v>689</v>
      </c>
      <c r="B147" s="61" t="s">
        <v>690</v>
      </c>
      <c r="C147" s="62" t="s">
        <v>691</v>
      </c>
      <c r="D147" s="63">
        <v>12</v>
      </c>
      <c r="E147" s="93"/>
      <c r="F147" s="93"/>
      <c r="G147" s="18">
        <f t="shared" ref="G147" si="38">ROUND(D147*E147,2)</f>
        <v>0</v>
      </c>
      <c r="H147" s="18">
        <f t="shared" ref="H147" si="39">ROUND(D147*F147,2)</f>
        <v>0</v>
      </c>
      <c r="I147" s="18">
        <f>IF(H147="","",G147+H147)</f>
        <v>0</v>
      </c>
    </row>
    <row r="152" spans="1:9" x14ac:dyDescent="0.25">
      <c r="F152" s="4"/>
      <c r="G152" s="22" t="s">
        <v>23</v>
      </c>
      <c r="H152" s="22" t="s">
        <v>24</v>
      </c>
      <c r="I152" s="22" t="s">
        <v>25</v>
      </c>
    </row>
    <row r="153" spans="1:9" x14ac:dyDescent="0.25">
      <c r="F153" s="21" t="s">
        <v>54</v>
      </c>
      <c r="G153" s="20">
        <f>ROUND(SUM(G18,G26,G29,G96,G127,G146),2)</f>
        <v>0</v>
      </c>
      <c r="H153" s="20">
        <f>ROUND(SUM(H18,H26,H29,H96,H127,H146),2)</f>
        <v>0</v>
      </c>
      <c r="I153" s="20">
        <f>ROUND(SUM(I18,I26,I29,I96,I127,I146),2)</f>
        <v>0</v>
      </c>
    </row>
  </sheetData>
  <sheetProtection algorithmName="SHA-512" hashValue="QlFTqvhvjXCFXpDL5y4ACnsrThnFDtSSXCujmSPqbC9/jNkv02UOwt6Nju+Pj6w1p0rSgA1QVxLvaUvrJ4GPvA==" saltValue="6vNOflO82XACw83OEOYh6w==" spinCount="100000" sheet="1" objects="1" scenarios="1"/>
  <protectedRanges>
    <protectedRange sqref="G2:H2 B2:B7 E16:F16 I15" name="Intervalo1_1"/>
  </protectedRanges>
  <autoFilter ref="A17:I125"/>
  <mergeCells count="3">
    <mergeCell ref="C4:F5"/>
    <mergeCell ref="C6:F7"/>
    <mergeCell ref="B10:G10"/>
  </mergeCells>
  <pageMargins left="0.23622047244094491" right="0.23622047244094491" top="0.74803149606299213" bottom="0.74803149606299213" header="0.31496062992125984" footer="0.31496062992125984"/>
  <pageSetup scale="69" fitToHeight="0" orientation="landscape" r:id="rId1"/>
  <headerFooter>
    <oddFooter>&amp;C&amp;K000000&amp;10&amp;"Calibri" &amp;K000000&amp;10&amp;"Calibri"Este documento está classificado como:&amp;K0000FC&amp;10&amp;"Calibri" Interno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2"/>
  <sheetViews>
    <sheetView workbookViewId="0">
      <selection activeCell="A5" sqref="A5:K62"/>
    </sheetView>
  </sheetViews>
  <sheetFormatPr defaultRowHeight="15" x14ac:dyDescent="0.25"/>
  <cols>
    <col min="1" max="1" width="7.42578125" style="5" customWidth="1"/>
    <col min="2" max="2" width="55" style="5" customWidth="1"/>
    <col min="3" max="3" width="7.42578125" style="5" customWidth="1"/>
    <col min="4" max="4" width="8.28515625" style="5" customWidth="1"/>
    <col min="5" max="5" width="7.42578125" style="5" customWidth="1"/>
    <col min="6" max="8" width="10" style="5" customWidth="1"/>
    <col min="9" max="10" width="7" style="5" customWidth="1"/>
    <col min="11" max="11" width="3.85546875" style="5" customWidth="1"/>
    <col min="12" max="16384" width="9.140625" style="5"/>
  </cols>
  <sheetData>
    <row r="1" spans="1:11" s="3" customFormat="1" ht="18.75" customHeight="1" x14ac:dyDescent="0.25">
      <c r="A1" s="8" t="e">
        <f>'PLANILHA ORÇAMENTÁRIA'!#REF!</f>
        <v>#REF!</v>
      </c>
      <c r="B1" s="82" t="e">
        <f>'PLANILHA ORÇAMENTÁRIA'!#REF!</f>
        <v>#REF!</v>
      </c>
      <c r="C1" s="82"/>
      <c r="D1" s="82"/>
      <c r="E1" s="82"/>
      <c r="F1" s="82"/>
      <c r="G1" s="82"/>
      <c r="H1" s="82"/>
      <c r="I1" s="82"/>
      <c r="J1" s="82"/>
      <c r="K1" s="82"/>
    </row>
    <row r="2" spans="1:11" s="3" customFormat="1" ht="17.25" customHeight="1" x14ac:dyDescent="0.25">
      <c r="A2" s="8" t="e">
        <f>'PLANILHA ORÇAMENTÁRIA'!#REF!</f>
        <v>#REF!</v>
      </c>
      <c r="B2" s="85" t="e">
        <f>'PLANILHA ORÇAMENTÁRIA'!#REF!</f>
        <v>#REF!</v>
      </c>
      <c r="C2" s="85"/>
      <c r="D2" s="85"/>
      <c r="E2" s="85"/>
      <c r="F2" s="85"/>
      <c r="G2" s="85"/>
      <c r="H2" s="9" t="e">
        <f>'PLANILHA ORÇAMENTÁRIA'!#REF!</f>
        <v>#REF!</v>
      </c>
      <c r="I2" s="83" t="e">
        <f>'PLANILHA ORÇAMENTÁRIA'!#REF!</f>
        <v>#REF!</v>
      </c>
      <c r="J2" s="84"/>
      <c r="K2" s="84"/>
    </row>
    <row r="3" spans="1:11" ht="9.9499999999999993" customHeight="1" x14ac:dyDescent="0.25">
      <c r="A3" s="6"/>
      <c r="B3" s="90" t="s">
        <v>55</v>
      </c>
      <c r="C3" s="91"/>
      <c r="D3" s="6"/>
      <c r="E3" s="6"/>
      <c r="F3" s="6"/>
      <c r="G3" s="6"/>
      <c r="H3" s="6"/>
      <c r="I3" s="6"/>
      <c r="J3" s="6"/>
      <c r="K3" s="6"/>
    </row>
    <row r="4" spans="1:11" ht="21.95" customHeight="1" x14ac:dyDescent="0.25">
      <c r="A4" s="16"/>
      <c r="B4" s="88" t="s">
        <v>55</v>
      </c>
      <c r="C4" s="89"/>
      <c r="D4" s="16"/>
      <c r="E4" s="16"/>
      <c r="F4" s="16"/>
      <c r="G4" s="16"/>
      <c r="H4" s="16"/>
      <c r="I4" s="16"/>
      <c r="J4" s="16"/>
      <c r="K4" s="16"/>
    </row>
    <row r="5" spans="1:11" ht="27.95" customHeight="1" x14ac:dyDescent="0.25">
      <c r="A5" s="10" t="s">
        <v>56</v>
      </c>
      <c r="B5" s="11" t="s">
        <v>57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  <c r="H5" s="10" t="s">
        <v>63</v>
      </c>
      <c r="I5" s="10" t="s">
        <v>64</v>
      </c>
      <c r="J5" s="10" t="s">
        <v>65</v>
      </c>
      <c r="K5" s="10" t="s">
        <v>66</v>
      </c>
    </row>
    <row r="6" spans="1:11" ht="20.100000000000001" customHeight="1" x14ac:dyDescent="0.25">
      <c r="A6" s="12" t="s">
        <v>67</v>
      </c>
      <c r="B6" s="13" t="s">
        <v>68</v>
      </c>
      <c r="C6" s="12" t="s">
        <v>69</v>
      </c>
      <c r="D6" s="12" t="s">
        <v>70</v>
      </c>
      <c r="E6" s="12" t="s">
        <v>71</v>
      </c>
      <c r="F6" s="14">
        <v>111.8</v>
      </c>
      <c r="G6" s="14">
        <v>142.53</v>
      </c>
      <c r="H6" s="14">
        <v>15934.853999999999</v>
      </c>
      <c r="I6" s="15">
        <v>16.538693268311334</v>
      </c>
      <c r="J6" s="15">
        <v>16.538689116734353</v>
      </c>
      <c r="K6" s="12" t="s">
        <v>72</v>
      </c>
    </row>
    <row r="7" spans="1:11" ht="15" customHeight="1" x14ac:dyDescent="0.25">
      <c r="A7" s="12" t="s">
        <v>73</v>
      </c>
      <c r="B7" s="13" t="s">
        <v>74</v>
      </c>
      <c r="C7" s="12" t="s">
        <v>75</v>
      </c>
      <c r="D7" s="12" t="s">
        <v>70</v>
      </c>
      <c r="E7" s="12" t="s">
        <v>76</v>
      </c>
      <c r="F7" s="14">
        <v>2080</v>
      </c>
      <c r="G7" s="14">
        <v>3.78</v>
      </c>
      <c r="H7" s="14">
        <v>7862.4</v>
      </c>
      <c r="I7" s="15">
        <v>8.1603397152412604</v>
      </c>
      <c r="J7" s="15">
        <v>24.699028831975614</v>
      </c>
      <c r="K7" s="12" t="s">
        <v>72</v>
      </c>
    </row>
    <row r="8" spans="1:11" ht="20.100000000000001" customHeight="1" x14ac:dyDescent="0.25">
      <c r="A8" s="12" t="s">
        <v>77</v>
      </c>
      <c r="B8" s="13" t="s">
        <v>78</v>
      </c>
      <c r="C8" s="12" t="s">
        <v>69</v>
      </c>
      <c r="D8" s="12" t="s">
        <v>70</v>
      </c>
      <c r="E8" s="12" t="s">
        <v>79</v>
      </c>
      <c r="F8" s="14">
        <v>2.08</v>
      </c>
      <c r="G8" s="14">
        <v>3076.23</v>
      </c>
      <c r="H8" s="14">
        <v>6398.5583999999999</v>
      </c>
      <c r="I8" s="15">
        <v>6.6410269423853485</v>
      </c>
      <c r="J8" s="15">
        <v>31.340057434991756</v>
      </c>
      <c r="K8" s="12" t="s">
        <v>72</v>
      </c>
    </row>
    <row r="9" spans="1:11" ht="20.100000000000001" customHeight="1" x14ac:dyDescent="0.25">
      <c r="A9" s="12" t="s">
        <v>80</v>
      </c>
      <c r="B9" s="13" t="s">
        <v>81</v>
      </c>
      <c r="C9" s="12" t="s">
        <v>69</v>
      </c>
      <c r="D9" s="12" t="s">
        <v>70</v>
      </c>
      <c r="E9" s="12" t="s">
        <v>79</v>
      </c>
      <c r="F9" s="14">
        <v>36.4</v>
      </c>
      <c r="G9" s="14">
        <v>170.28</v>
      </c>
      <c r="H9" s="14">
        <v>6198.192</v>
      </c>
      <c r="I9" s="15">
        <v>6.4330678088485262</v>
      </c>
      <c r="J9" s="15">
        <v>37.773123168051789</v>
      </c>
      <c r="K9" s="12" t="s">
        <v>72</v>
      </c>
    </row>
    <row r="10" spans="1:11" ht="15" customHeight="1" x14ac:dyDescent="0.25">
      <c r="A10" s="12" t="s">
        <v>82</v>
      </c>
      <c r="B10" s="13" t="s">
        <v>83</v>
      </c>
      <c r="C10" s="12" t="s">
        <v>69</v>
      </c>
      <c r="D10" s="12" t="s">
        <v>70</v>
      </c>
      <c r="E10" s="12" t="s">
        <v>71</v>
      </c>
      <c r="F10" s="14">
        <v>48.152000000000001</v>
      </c>
      <c r="G10" s="14">
        <v>121.02</v>
      </c>
      <c r="H10" s="14">
        <v>5827.3550400000004</v>
      </c>
      <c r="I10" s="15">
        <v>6.0481782620730726</v>
      </c>
      <c r="J10" s="15">
        <v>43.821306578080318</v>
      </c>
      <c r="K10" s="12" t="s">
        <v>72</v>
      </c>
    </row>
    <row r="11" spans="1:11" ht="20.100000000000001" customHeight="1" x14ac:dyDescent="0.25">
      <c r="A11" s="12" t="s">
        <v>84</v>
      </c>
      <c r="B11" s="13" t="s">
        <v>85</v>
      </c>
      <c r="C11" s="12" t="s">
        <v>75</v>
      </c>
      <c r="D11" s="12" t="s">
        <v>70</v>
      </c>
      <c r="E11" s="12" t="s">
        <v>71</v>
      </c>
      <c r="F11" s="14">
        <v>25.792000000000002</v>
      </c>
      <c r="G11" s="14">
        <v>208.32</v>
      </c>
      <c r="H11" s="14">
        <v>5372.9894400000003</v>
      </c>
      <c r="I11" s="15">
        <v>5.576594820513316</v>
      </c>
      <c r="J11" s="15">
        <v>49.397901979814414</v>
      </c>
      <c r="K11" s="12" t="s">
        <v>72</v>
      </c>
    </row>
    <row r="12" spans="1:11" ht="20.100000000000001" customHeight="1" x14ac:dyDescent="0.25">
      <c r="A12" s="12" t="s">
        <v>86</v>
      </c>
      <c r="B12" s="13" t="s">
        <v>87</v>
      </c>
      <c r="C12" s="12" t="s">
        <v>69</v>
      </c>
      <c r="D12" s="12" t="s">
        <v>70</v>
      </c>
      <c r="E12" s="12" t="s">
        <v>76</v>
      </c>
      <c r="F12" s="14">
        <v>659.36</v>
      </c>
      <c r="G12" s="14">
        <v>7.49</v>
      </c>
      <c r="H12" s="14">
        <v>4938.6063999999997</v>
      </c>
      <c r="I12" s="15">
        <v>5.1257511629864494</v>
      </c>
      <c r="J12" s="15">
        <v>54.523656879220148</v>
      </c>
      <c r="K12" s="12" t="s">
        <v>88</v>
      </c>
    </row>
    <row r="13" spans="1:11" ht="20.100000000000001" customHeight="1" x14ac:dyDescent="0.25">
      <c r="A13" s="12" t="s">
        <v>89</v>
      </c>
      <c r="B13" s="13" t="s">
        <v>90</v>
      </c>
      <c r="C13" s="12" t="s">
        <v>69</v>
      </c>
      <c r="D13" s="12" t="s">
        <v>70</v>
      </c>
      <c r="E13" s="12" t="s">
        <v>76</v>
      </c>
      <c r="F13" s="14">
        <v>183.04</v>
      </c>
      <c r="G13" s="14">
        <v>26.03</v>
      </c>
      <c r="H13" s="14">
        <v>4764.5312000000004</v>
      </c>
      <c r="I13" s="15">
        <v>4.9450795146349842</v>
      </c>
      <c r="J13" s="15">
        <v>59.468735148382038</v>
      </c>
      <c r="K13" s="12" t="s">
        <v>88</v>
      </c>
    </row>
    <row r="14" spans="1:11" ht="15" customHeight="1" x14ac:dyDescent="0.25">
      <c r="A14" s="12" t="s">
        <v>91</v>
      </c>
      <c r="B14" s="13" t="s">
        <v>92</v>
      </c>
      <c r="C14" s="12" t="s">
        <v>75</v>
      </c>
      <c r="D14" s="12" t="s">
        <v>70</v>
      </c>
      <c r="E14" s="12" t="s">
        <v>71</v>
      </c>
      <c r="F14" s="14">
        <v>111.8</v>
      </c>
      <c r="G14" s="14">
        <v>41.48</v>
      </c>
      <c r="H14" s="14">
        <v>4637.4639999999999</v>
      </c>
      <c r="I14" s="15">
        <v>4.8131971989725271</v>
      </c>
      <c r="J14" s="15">
        <v>64.281928195777581</v>
      </c>
      <c r="K14" s="12" t="s">
        <v>88</v>
      </c>
    </row>
    <row r="15" spans="1:11" ht="20.100000000000001" customHeight="1" x14ac:dyDescent="0.25">
      <c r="A15" s="12" t="s">
        <v>93</v>
      </c>
      <c r="B15" s="13" t="s">
        <v>94</v>
      </c>
      <c r="C15" s="12" t="s">
        <v>69</v>
      </c>
      <c r="D15" s="12" t="s">
        <v>70</v>
      </c>
      <c r="E15" s="12" t="s">
        <v>79</v>
      </c>
      <c r="F15" s="14">
        <v>64.48</v>
      </c>
      <c r="G15" s="14">
        <v>36.81</v>
      </c>
      <c r="H15" s="14">
        <v>2373.5088000000001</v>
      </c>
      <c r="I15" s="15">
        <v>2.4634511249891413</v>
      </c>
      <c r="J15" s="15">
        <v>66.745380566239817</v>
      </c>
      <c r="K15" s="12" t="s">
        <v>88</v>
      </c>
    </row>
    <row r="16" spans="1:11" ht="20.100000000000001" customHeight="1" x14ac:dyDescent="0.25">
      <c r="A16" s="12" t="s">
        <v>95</v>
      </c>
      <c r="B16" s="13" t="s">
        <v>96</v>
      </c>
      <c r="C16" s="12" t="s">
        <v>69</v>
      </c>
      <c r="D16" s="12" t="s">
        <v>70</v>
      </c>
      <c r="E16" s="12" t="s">
        <v>79</v>
      </c>
      <c r="F16" s="14">
        <v>1.04</v>
      </c>
      <c r="G16" s="14">
        <v>2189.1999999999998</v>
      </c>
      <c r="H16" s="14">
        <v>2276.768</v>
      </c>
      <c r="I16" s="15">
        <v>2.3630444053711859</v>
      </c>
      <c r="J16" s="15">
        <v>69.108427047399488</v>
      </c>
      <c r="K16" s="12" t="s">
        <v>88</v>
      </c>
    </row>
    <row r="17" spans="1:11" ht="15" customHeight="1" x14ac:dyDescent="0.25">
      <c r="A17" s="12" t="s">
        <v>97</v>
      </c>
      <c r="B17" s="13" t="s">
        <v>98</v>
      </c>
      <c r="C17" s="12" t="s">
        <v>69</v>
      </c>
      <c r="D17" s="12" t="s">
        <v>70</v>
      </c>
      <c r="E17" s="12" t="s">
        <v>71</v>
      </c>
      <c r="F17" s="14">
        <v>17.524000000000001</v>
      </c>
      <c r="G17" s="14">
        <v>118.44</v>
      </c>
      <c r="H17" s="14">
        <v>2075.5425599999999</v>
      </c>
      <c r="I17" s="15">
        <v>2.154193679161772</v>
      </c>
      <c r="J17" s="15">
        <v>71.262618069551991</v>
      </c>
      <c r="K17" s="12" t="s">
        <v>88</v>
      </c>
    </row>
    <row r="18" spans="1:11" ht="15" customHeight="1" x14ac:dyDescent="0.25">
      <c r="A18" s="12" t="s">
        <v>99</v>
      </c>
      <c r="B18" s="13" t="s">
        <v>100</v>
      </c>
      <c r="C18" s="12" t="s">
        <v>69</v>
      </c>
      <c r="D18" s="12" t="s">
        <v>70</v>
      </c>
      <c r="E18" s="12" t="s">
        <v>79</v>
      </c>
      <c r="F18" s="14">
        <v>33.28</v>
      </c>
      <c r="G18" s="14">
        <v>62.29</v>
      </c>
      <c r="H18" s="14">
        <v>2073.0111999999999</v>
      </c>
      <c r="I18" s="15">
        <v>2.1515663951846689</v>
      </c>
      <c r="J18" s="15">
        <v>73.414183219263577</v>
      </c>
      <c r="K18" s="12" t="s">
        <v>88</v>
      </c>
    </row>
    <row r="19" spans="1:11" ht="27" x14ac:dyDescent="0.25">
      <c r="A19" s="12" t="s">
        <v>101</v>
      </c>
      <c r="B19" s="13" t="s">
        <v>102</v>
      </c>
      <c r="C19" s="12" t="s">
        <v>69</v>
      </c>
      <c r="D19" s="12" t="s">
        <v>70</v>
      </c>
      <c r="E19" s="12" t="s">
        <v>76</v>
      </c>
      <c r="F19" s="14">
        <v>49.92</v>
      </c>
      <c r="G19" s="14">
        <v>40.5</v>
      </c>
      <c r="H19" s="14">
        <v>2021.76</v>
      </c>
      <c r="I19" s="15">
        <v>2.0983730696334666</v>
      </c>
      <c r="J19" s="15">
        <v>75.512556288897031</v>
      </c>
      <c r="K19" s="12" t="s">
        <v>88</v>
      </c>
    </row>
    <row r="20" spans="1:11" ht="15" customHeight="1" x14ac:dyDescent="0.25">
      <c r="A20" s="12" t="s">
        <v>103</v>
      </c>
      <c r="B20" s="13" t="s">
        <v>104</v>
      </c>
      <c r="C20" s="12" t="s">
        <v>75</v>
      </c>
      <c r="D20" s="12" t="s">
        <v>70</v>
      </c>
      <c r="E20" s="12" t="s">
        <v>71</v>
      </c>
      <c r="F20" s="14">
        <v>157.45599999999999</v>
      </c>
      <c r="G20" s="14">
        <v>12.7</v>
      </c>
      <c r="H20" s="14">
        <v>1999.6912</v>
      </c>
      <c r="I20" s="15">
        <v>2.0754679891099985</v>
      </c>
      <c r="J20" s="15">
        <v>77.58802303253394</v>
      </c>
      <c r="K20" s="12" t="s">
        <v>88</v>
      </c>
    </row>
    <row r="21" spans="1:11" ht="18" x14ac:dyDescent="0.25">
      <c r="A21" s="12" t="s">
        <v>105</v>
      </c>
      <c r="B21" s="13" t="s">
        <v>106</v>
      </c>
      <c r="C21" s="12" t="s">
        <v>69</v>
      </c>
      <c r="D21" s="12" t="s">
        <v>70</v>
      </c>
      <c r="E21" s="12" t="s">
        <v>76</v>
      </c>
      <c r="F21" s="14">
        <v>28.08</v>
      </c>
      <c r="G21" s="14">
        <v>56.99</v>
      </c>
      <c r="H21" s="14">
        <v>1600.2791999999999</v>
      </c>
      <c r="I21" s="15">
        <v>1.6609205727557119</v>
      </c>
      <c r="J21" s="15">
        <v>79.24894443560504</v>
      </c>
      <c r="K21" s="12" t="s">
        <v>88</v>
      </c>
    </row>
    <row r="22" spans="1:11" ht="27" x14ac:dyDescent="0.25">
      <c r="A22" s="12" t="s">
        <v>107</v>
      </c>
      <c r="B22" s="13" t="s">
        <v>108</v>
      </c>
      <c r="C22" s="12" t="s">
        <v>69</v>
      </c>
      <c r="D22" s="12" t="s">
        <v>70</v>
      </c>
      <c r="E22" s="12" t="s">
        <v>79</v>
      </c>
      <c r="F22" s="14">
        <v>1.04</v>
      </c>
      <c r="G22" s="14">
        <v>1494.08</v>
      </c>
      <c r="H22" s="14">
        <v>1553.8432</v>
      </c>
      <c r="I22" s="15">
        <v>1.6127249155750876</v>
      </c>
      <c r="J22" s="15">
        <v>80.861666029918567</v>
      </c>
      <c r="K22" s="12" t="s">
        <v>109</v>
      </c>
    </row>
    <row r="23" spans="1:11" ht="36" x14ac:dyDescent="0.25">
      <c r="A23" s="12" t="s">
        <v>110</v>
      </c>
      <c r="B23" s="13" t="s">
        <v>111</v>
      </c>
      <c r="C23" s="12" t="s">
        <v>69</v>
      </c>
      <c r="D23" s="12" t="s">
        <v>70</v>
      </c>
      <c r="E23" s="12" t="s">
        <v>76</v>
      </c>
      <c r="F23" s="14">
        <v>20.591999999999999</v>
      </c>
      <c r="G23" s="14">
        <v>75.41</v>
      </c>
      <c r="H23" s="14">
        <v>1552.8427200000001</v>
      </c>
      <c r="I23" s="15">
        <v>1.6116865231404232</v>
      </c>
      <c r="J23" s="15">
        <v>82.473349729986623</v>
      </c>
      <c r="K23" s="12" t="s">
        <v>109</v>
      </c>
    </row>
    <row r="24" spans="1:11" ht="18" x14ac:dyDescent="0.25">
      <c r="A24" s="12" t="s">
        <v>112</v>
      </c>
      <c r="B24" s="13" t="s">
        <v>113</v>
      </c>
      <c r="C24" s="12" t="s">
        <v>69</v>
      </c>
      <c r="D24" s="12" t="s">
        <v>70</v>
      </c>
      <c r="E24" s="12" t="s">
        <v>79</v>
      </c>
      <c r="F24" s="14">
        <v>1.04</v>
      </c>
      <c r="G24" s="14">
        <v>1340</v>
      </c>
      <c r="H24" s="14">
        <v>1393.6</v>
      </c>
      <c r="I24" s="15">
        <v>1.4464094204263609</v>
      </c>
      <c r="J24" s="15">
        <v>83.919759150412986</v>
      </c>
      <c r="K24" s="12" t="s">
        <v>109</v>
      </c>
    </row>
    <row r="25" spans="1:11" ht="36" x14ac:dyDescent="0.25">
      <c r="A25" s="12" t="s">
        <v>114</v>
      </c>
      <c r="B25" s="13" t="s">
        <v>115</v>
      </c>
      <c r="C25" s="12" t="s">
        <v>69</v>
      </c>
      <c r="D25" s="12" t="s">
        <v>70</v>
      </c>
      <c r="E25" s="12" t="s">
        <v>79</v>
      </c>
      <c r="F25" s="14">
        <v>1.04</v>
      </c>
      <c r="G25" s="14">
        <v>1138.47</v>
      </c>
      <c r="H25" s="14">
        <v>1184.0088000000001</v>
      </c>
      <c r="I25" s="15">
        <v>1.2288759200543278</v>
      </c>
      <c r="J25" s="15">
        <v>85.148636315940408</v>
      </c>
      <c r="K25" s="12" t="s">
        <v>109</v>
      </c>
    </row>
    <row r="26" spans="1:11" ht="18" x14ac:dyDescent="0.25">
      <c r="A26" s="12" t="s">
        <v>116</v>
      </c>
      <c r="B26" s="13" t="s">
        <v>117</v>
      </c>
      <c r="C26" s="12" t="s">
        <v>75</v>
      </c>
      <c r="D26" s="12" t="s">
        <v>70</v>
      </c>
      <c r="E26" s="12" t="s">
        <v>71</v>
      </c>
      <c r="F26" s="14">
        <v>157.45599999999999</v>
      </c>
      <c r="G26" s="14">
        <v>7.38</v>
      </c>
      <c r="H26" s="14">
        <v>1162.0252800000001</v>
      </c>
      <c r="I26" s="15">
        <v>1.2060593511521094</v>
      </c>
      <c r="J26" s="15">
        <v>86.354700565953365</v>
      </c>
      <c r="K26" s="12" t="s">
        <v>109</v>
      </c>
    </row>
    <row r="27" spans="1:11" ht="18" x14ac:dyDescent="0.25">
      <c r="A27" s="12" t="s">
        <v>118</v>
      </c>
      <c r="B27" s="13" t="s">
        <v>119</v>
      </c>
      <c r="C27" s="12" t="s">
        <v>75</v>
      </c>
      <c r="D27" s="12" t="s">
        <v>70</v>
      </c>
      <c r="E27" s="12" t="s">
        <v>79</v>
      </c>
      <c r="F27" s="14">
        <v>1.04</v>
      </c>
      <c r="G27" s="14">
        <v>1083.7</v>
      </c>
      <c r="H27" s="14">
        <v>1127.048</v>
      </c>
      <c r="I27" s="15">
        <v>1.1697566335194383</v>
      </c>
      <c r="J27" s="15">
        <v>87.524459275261293</v>
      </c>
      <c r="K27" s="12" t="s">
        <v>109</v>
      </c>
    </row>
    <row r="28" spans="1:11" ht="18" x14ac:dyDescent="0.25">
      <c r="A28" s="12" t="s">
        <v>120</v>
      </c>
      <c r="B28" s="13" t="s">
        <v>121</v>
      </c>
      <c r="C28" s="12" t="s">
        <v>69</v>
      </c>
      <c r="D28" s="12" t="s">
        <v>70</v>
      </c>
      <c r="E28" s="12" t="s">
        <v>122</v>
      </c>
      <c r="F28" s="14">
        <v>36.4</v>
      </c>
      <c r="G28" s="14">
        <v>29.45</v>
      </c>
      <c r="H28" s="14">
        <v>1071.98</v>
      </c>
      <c r="I28" s="15">
        <v>1.1126018732122922</v>
      </c>
      <c r="J28" s="15">
        <v>88.637061148473578</v>
      </c>
      <c r="K28" s="12" t="s">
        <v>109</v>
      </c>
    </row>
    <row r="29" spans="1:11" ht="27" x14ac:dyDescent="0.25">
      <c r="A29" s="12" t="s">
        <v>123</v>
      </c>
      <c r="B29" s="13" t="s">
        <v>124</v>
      </c>
      <c r="C29" s="12" t="s">
        <v>69</v>
      </c>
      <c r="D29" s="12" t="s">
        <v>70</v>
      </c>
      <c r="E29" s="12" t="s">
        <v>76</v>
      </c>
      <c r="F29" s="14">
        <v>65.52</v>
      </c>
      <c r="G29" s="14">
        <v>14.31</v>
      </c>
      <c r="H29" s="14">
        <v>937.59119999999996</v>
      </c>
      <c r="I29" s="15">
        <v>0.97312051104252018</v>
      </c>
      <c r="J29" s="15">
        <v>89.610180414043</v>
      </c>
      <c r="K29" s="12" t="s">
        <v>109</v>
      </c>
    </row>
    <row r="30" spans="1:11" ht="18" x14ac:dyDescent="0.25">
      <c r="A30" s="12" t="s">
        <v>125</v>
      </c>
      <c r="B30" s="13" t="s">
        <v>126</v>
      </c>
      <c r="C30" s="12" t="s">
        <v>69</v>
      </c>
      <c r="D30" s="12" t="s">
        <v>70</v>
      </c>
      <c r="E30" s="12" t="s">
        <v>79</v>
      </c>
      <c r="F30" s="14">
        <v>33.28</v>
      </c>
      <c r="G30" s="14">
        <v>26.18</v>
      </c>
      <c r="H30" s="14">
        <v>871.2704</v>
      </c>
      <c r="I30" s="15">
        <v>0.90428653437043882</v>
      </c>
      <c r="J30" s="15">
        <v>90.514466533255742</v>
      </c>
      <c r="K30" s="12" t="s">
        <v>109</v>
      </c>
    </row>
    <row r="31" spans="1:11" ht="18" x14ac:dyDescent="0.25">
      <c r="A31" s="12" t="s">
        <v>127</v>
      </c>
      <c r="B31" s="13" t="s">
        <v>128</v>
      </c>
      <c r="C31" s="12" t="s">
        <v>75</v>
      </c>
      <c r="D31" s="12" t="s">
        <v>70</v>
      </c>
      <c r="E31" s="12" t="s">
        <v>79</v>
      </c>
      <c r="F31" s="14">
        <v>36.4</v>
      </c>
      <c r="G31" s="14">
        <v>23.53</v>
      </c>
      <c r="H31" s="14">
        <v>856.49199999999996</v>
      </c>
      <c r="I31" s="15">
        <v>0.8889481180538279</v>
      </c>
      <c r="J31" s="15">
        <v>91.403412575521088</v>
      </c>
      <c r="K31" s="12" t="s">
        <v>109</v>
      </c>
    </row>
    <row r="32" spans="1:11" ht="36" x14ac:dyDescent="0.25">
      <c r="A32" s="12" t="s">
        <v>129</v>
      </c>
      <c r="B32" s="13" t="s">
        <v>130</v>
      </c>
      <c r="C32" s="12" t="s">
        <v>69</v>
      </c>
      <c r="D32" s="12" t="s">
        <v>70</v>
      </c>
      <c r="E32" s="12" t="s">
        <v>131</v>
      </c>
      <c r="F32" s="14">
        <v>1.04</v>
      </c>
      <c r="G32" s="14">
        <v>731.61</v>
      </c>
      <c r="H32" s="14">
        <v>760.87440000000004</v>
      </c>
      <c r="I32" s="15">
        <v>0.78970716125233575</v>
      </c>
      <c r="J32" s="15">
        <v>92.193115170038737</v>
      </c>
      <c r="K32" s="12" t="s">
        <v>109</v>
      </c>
    </row>
    <row r="33" spans="1:11" ht="18" x14ac:dyDescent="0.25">
      <c r="A33" s="12" t="s">
        <v>132</v>
      </c>
      <c r="B33" s="13" t="s">
        <v>133</v>
      </c>
      <c r="C33" s="12" t="s">
        <v>69</v>
      </c>
      <c r="D33" s="12" t="s">
        <v>70</v>
      </c>
      <c r="E33" s="12" t="s">
        <v>134</v>
      </c>
      <c r="F33" s="14">
        <v>33.28</v>
      </c>
      <c r="G33" s="14">
        <v>21.71</v>
      </c>
      <c r="H33" s="14">
        <v>722.50879999999995</v>
      </c>
      <c r="I33" s="15">
        <v>0.74988772579000096</v>
      </c>
      <c r="J33" s="15">
        <v>92.943004141301842</v>
      </c>
      <c r="K33" s="12" t="s">
        <v>109</v>
      </c>
    </row>
    <row r="34" spans="1:11" ht="18" x14ac:dyDescent="0.25">
      <c r="A34" s="12" t="s">
        <v>135</v>
      </c>
      <c r="B34" s="13" t="s">
        <v>136</v>
      </c>
      <c r="C34" s="12" t="s">
        <v>69</v>
      </c>
      <c r="D34" s="12" t="s">
        <v>70</v>
      </c>
      <c r="E34" s="12" t="s">
        <v>71</v>
      </c>
      <c r="F34" s="14">
        <v>111.8</v>
      </c>
      <c r="G34" s="14">
        <v>4.43</v>
      </c>
      <c r="H34" s="14">
        <v>495.274</v>
      </c>
      <c r="I34" s="15">
        <v>0.51404203450936092</v>
      </c>
      <c r="J34" s="15">
        <v>93.457042024234212</v>
      </c>
      <c r="K34" s="12" t="s">
        <v>109</v>
      </c>
    </row>
    <row r="35" spans="1:11" ht="18" x14ac:dyDescent="0.25">
      <c r="A35" s="12" t="s">
        <v>137</v>
      </c>
      <c r="B35" s="13" t="s">
        <v>138</v>
      </c>
      <c r="C35" s="12" t="s">
        <v>69</v>
      </c>
      <c r="D35" s="12" t="s">
        <v>70</v>
      </c>
      <c r="E35" s="12" t="s">
        <v>71</v>
      </c>
      <c r="F35" s="14">
        <v>157.45599999999999</v>
      </c>
      <c r="G35" s="14">
        <v>2.85</v>
      </c>
      <c r="H35" s="14">
        <v>448.74959999999999</v>
      </c>
      <c r="I35" s="15">
        <v>0.46575462747744062</v>
      </c>
      <c r="J35" s="15">
        <v>93.92279706686935</v>
      </c>
      <c r="K35" s="12" t="s">
        <v>109</v>
      </c>
    </row>
    <row r="36" spans="1:11" ht="27" x14ac:dyDescent="0.25">
      <c r="A36" s="12" t="s">
        <v>139</v>
      </c>
      <c r="B36" s="13" t="s">
        <v>140</v>
      </c>
      <c r="C36" s="12" t="s">
        <v>69</v>
      </c>
      <c r="D36" s="12" t="s">
        <v>70</v>
      </c>
      <c r="E36" s="12" t="s">
        <v>79</v>
      </c>
      <c r="F36" s="14">
        <v>2.08</v>
      </c>
      <c r="G36" s="14">
        <v>206.56</v>
      </c>
      <c r="H36" s="14">
        <v>429.64479999999998</v>
      </c>
      <c r="I36" s="15">
        <v>0.44592586549741653</v>
      </c>
      <c r="J36" s="15">
        <v>94.368717950474391</v>
      </c>
      <c r="K36" s="12" t="s">
        <v>109</v>
      </c>
    </row>
    <row r="37" spans="1:11" ht="18" x14ac:dyDescent="0.25">
      <c r="A37" s="12" t="s">
        <v>141</v>
      </c>
      <c r="B37" s="13" t="s">
        <v>142</v>
      </c>
      <c r="C37" s="12" t="s">
        <v>69</v>
      </c>
      <c r="D37" s="12" t="s">
        <v>70</v>
      </c>
      <c r="E37" s="12" t="s">
        <v>79</v>
      </c>
      <c r="F37" s="14">
        <v>1.04</v>
      </c>
      <c r="G37" s="14">
        <v>411.24</v>
      </c>
      <c r="H37" s="14">
        <v>427.68959999999998</v>
      </c>
      <c r="I37" s="15">
        <v>0.44389657466875865</v>
      </c>
      <c r="J37" s="15">
        <v>94.812614940300847</v>
      </c>
      <c r="K37" s="12" t="s">
        <v>109</v>
      </c>
    </row>
    <row r="38" spans="1:11" ht="27" x14ac:dyDescent="0.25">
      <c r="A38" s="12" t="s">
        <v>143</v>
      </c>
      <c r="B38" s="13" t="s">
        <v>144</v>
      </c>
      <c r="C38" s="12" t="s">
        <v>69</v>
      </c>
      <c r="D38" s="12" t="s">
        <v>70</v>
      </c>
      <c r="E38" s="12" t="s">
        <v>76</v>
      </c>
      <c r="F38" s="14">
        <v>55.12</v>
      </c>
      <c r="G38" s="14">
        <v>7.75</v>
      </c>
      <c r="H38" s="14">
        <v>427.18</v>
      </c>
      <c r="I38" s="15">
        <v>0.44336766376128933</v>
      </c>
      <c r="J38" s="15">
        <v>95.25598260406214</v>
      </c>
      <c r="K38" s="12" t="s">
        <v>109</v>
      </c>
    </row>
    <row r="39" spans="1:11" ht="18" x14ac:dyDescent="0.25">
      <c r="A39" s="12" t="s">
        <v>145</v>
      </c>
      <c r="B39" s="13" t="s">
        <v>146</v>
      </c>
      <c r="C39" s="12" t="s">
        <v>69</v>
      </c>
      <c r="D39" s="12" t="s">
        <v>70</v>
      </c>
      <c r="E39" s="12" t="s">
        <v>79</v>
      </c>
      <c r="F39" s="14">
        <v>212.16</v>
      </c>
      <c r="G39" s="14">
        <v>1.82</v>
      </c>
      <c r="H39" s="14">
        <v>386.13119999999998</v>
      </c>
      <c r="I39" s="15">
        <v>0.40076335045962624</v>
      </c>
      <c r="J39" s="15">
        <v>95.656744709048667</v>
      </c>
      <c r="K39" s="12" t="s">
        <v>109</v>
      </c>
    </row>
    <row r="40" spans="1:11" ht="27" x14ac:dyDescent="0.25">
      <c r="A40" s="12" t="s">
        <v>147</v>
      </c>
      <c r="B40" s="13" t="s">
        <v>148</v>
      </c>
      <c r="C40" s="12" t="s">
        <v>75</v>
      </c>
      <c r="D40" s="12" t="s">
        <v>70</v>
      </c>
      <c r="E40" s="12" t="s">
        <v>76</v>
      </c>
      <c r="F40" s="14">
        <v>72.8</v>
      </c>
      <c r="G40" s="14">
        <v>5.14</v>
      </c>
      <c r="H40" s="14">
        <v>374.19200000000001</v>
      </c>
      <c r="I40" s="15">
        <v>0.38837172348463028</v>
      </c>
      <c r="J40" s="15">
        <v>96.045114356744804</v>
      </c>
      <c r="K40" s="12" t="s">
        <v>109</v>
      </c>
    </row>
    <row r="41" spans="1:11" ht="18" x14ac:dyDescent="0.25">
      <c r="A41" s="12" t="s">
        <v>149</v>
      </c>
      <c r="B41" s="13" t="s">
        <v>150</v>
      </c>
      <c r="C41" s="12" t="s">
        <v>69</v>
      </c>
      <c r="D41" s="12" t="s">
        <v>70</v>
      </c>
      <c r="E41" s="12" t="s">
        <v>71</v>
      </c>
      <c r="F41" s="14">
        <v>27.352</v>
      </c>
      <c r="G41" s="14">
        <v>12.97</v>
      </c>
      <c r="H41" s="14">
        <v>354.75544000000002</v>
      </c>
      <c r="I41" s="15">
        <v>0.3681986297097436</v>
      </c>
      <c r="J41" s="15">
        <v>96.413317719252319</v>
      </c>
      <c r="K41" s="12" t="s">
        <v>109</v>
      </c>
    </row>
    <row r="42" spans="1:11" ht="36" x14ac:dyDescent="0.25">
      <c r="A42" s="12" t="s">
        <v>151</v>
      </c>
      <c r="B42" s="13" t="s">
        <v>152</v>
      </c>
      <c r="C42" s="12" t="s">
        <v>69</v>
      </c>
      <c r="D42" s="12" t="s">
        <v>70</v>
      </c>
      <c r="E42" s="12" t="s">
        <v>79</v>
      </c>
      <c r="F42" s="14">
        <v>6.24</v>
      </c>
      <c r="G42" s="14">
        <v>53.35</v>
      </c>
      <c r="H42" s="14">
        <v>332.904</v>
      </c>
      <c r="I42" s="15">
        <v>0.34551914587946131</v>
      </c>
      <c r="J42" s="15">
        <v>96.758832713554796</v>
      </c>
      <c r="K42" s="12" t="s">
        <v>109</v>
      </c>
    </row>
    <row r="43" spans="1:11" ht="18" x14ac:dyDescent="0.25">
      <c r="A43" s="12" t="s">
        <v>153</v>
      </c>
      <c r="B43" s="13" t="s">
        <v>154</v>
      </c>
      <c r="C43" s="12" t="s">
        <v>69</v>
      </c>
      <c r="D43" s="12" t="s">
        <v>70</v>
      </c>
      <c r="E43" s="12" t="s">
        <v>122</v>
      </c>
      <c r="F43" s="14">
        <v>180.96</v>
      </c>
      <c r="G43" s="14">
        <v>1.71</v>
      </c>
      <c r="H43" s="14">
        <v>309.44159999999999</v>
      </c>
      <c r="I43" s="15">
        <v>0.32116765593556673</v>
      </c>
      <c r="J43" s="15">
        <v>97.079998708859563</v>
      </c>
      <c r="K43" s="12" t="s">
        <v>109</v>
      </c>
    </row>
    <row r="44" spans="1:11" ht="18" x14ac:dyDescent="0.25">
      <c r="A44" s="12" t="s">
        <v>155</v>
      </c>
      <c r="B44" s="13" t="s">
        <v>156</v>
      </c>
      <c r="C44" s="12" t="s">
        <v>75</v>
      </c>
      <c r="D44" s="12" t="s">
        <v>70</v>
      </c>
      <c r="E44" s="12" t="s">
        <v>71</v>
      </c>
      <c r="F44" s="14">
        <v>157.45599999999999</v>
      </c>
      <c r="G44" s="14">
        <v>1.79</v>
      </c>
      <c r="H44" s="14">
        <v>281.84624000000002</v>
      </c>
      <c r="I44" s="15">
        <v>0.29252659059109432</v>
      </c>
      <c r="J44" s="15">
        <v>97.37252920193302</v>
      </c>
      <c r="K44" s="12" t="s">
        <v>109</v>
      </c>
    </row>
    <row r="45" spans="1:11" ht="18" x14ac:dyDescent="0.25">
      <c r="A45" s="12" t="s">
        <v>157</v>
      </c>
      <c r="B45" s="13" t="s">
        <v>158</v>
      </c>
      <c r="C45" s="12" t="s">
        <v>69</v>
      </c>
      <c r="D45" s="12" t="s">
        <v>70</v>
      </c>
      <c r="E45" s="12" t="s">
        <v>122</v>
      </c>
      <c r="F45" s="14">
        <v>133.12</v>
      </c>
      <c r="G45" s="14">
        <v>2.1</v>
      </c>
      <c r="H45" s="14">
        <v>279.55200000000002</v>
      </c>
      <c r="I45" s="15">
        <v>0.29014541209746703</v>
      </c>
      <c r="J45" s="15">
        <v>97.662672538241992</v>
      </c>
      <c r="K45" s="12" t="s">
        <v>109</v>
      </c>
    </row>
    <row r="46" spans="1:11" x14ac:dyDescent="0.25">
      <c r="A46" s="12" t="s">
        <v>159</v>
      </c>
      <c r="B46" s="13" t="s">
        <v>160</v>
      </c>
      <c r="C46" s="12" t="s">
        <v>69</v>
      </c>
      <c r="D46" s="12" t="s">
        <v>70</v>
      </c>
      <c r="E46" s="12" t="s">
        <v>161</v>
      </c>
      <c r="F46" s="14">
        <v>5.2</v>
      </c>
      <c r="G46" s="14">
        <v>53.21</v>
      </c>
      <c r="H46" s="14">
        <v>276.69200000000001</v>
      </c>
      <c r="I46" s="15">
        <v>0.28717703455554727</v>
      </c>
      <c r="J46" s="15">
        <v>97.94984749700906</v>
      </c>
      <c r="K46" s="12" t="s">
        <v>109</v>
      </c>
    </row>
    <row r="47" spans="1:11" ht="18" x14ac:dyDescent="0.25">
      <c r="A47" s="12" t="s">
        <v>162</v>
      </c>
      <c r="B47" s="13" t="s">
        <v>163</v>
      </c>
      <c r="C47" s="12" t="s">
        <v>69</v>
      </c>
      <c r="D47" s="12" t="s">
        <v>70</v>
      </c>
      <c r="E47" s="12" t="s">
        <v>71</v>
      </c>
      <c r="F47" s="14">
        <v>111.8</v>
      </c>
      <c r="G47" s="14">
        <v>2.34</v>
      </c>
      <c r="H47" s="14">
        <v>261.61200000000002</v>
      </c>
      <c r="I47" s="15">
        <v>0.2715255893345157</v>
      </c>
      <c r="J47" s="15">
        <v>98.221371010555075</v>
      </c>
      <c r="K47" s="12" t="s">
        <v>109</v>
      </c>
    </row>
    <row r="48" spans="1:11" ht="27" x14ac:dyDescent="0.25">
      <c r="A48" s="12" t="s">
        <v>164</v>
      </c>
      <c r="B48" s="13" t="s">
        <v>165</v>
      </c>
      <c r="C48" s="12" t="s">
        <v>69</v>
      </c>
      <c r="D48" s="12" t="s">
        <v>70</v>
      </c>
      <c r="E48" s="12" t="s">
        <v>79</v>
      </c>
      <c r="F48" s="14">
        <v>17.68</v>
      </c>
      <c r="G48" s="14">
        <v>14.51</v>
      </c>
      <c r="H48" s="14">
        <v>256.53680000000003</v>
      </c>
      <c r="I48" s="15">
        <v>0.26625806846012723</v>
      </c>
      <c r="J48" s="15">
        <v>98.487632400276794</v>
      </c>
      <c r="K48" s="12" t="s">
        <v>109</v>
      </c>
    </row>
    <row r="49" spans="1:11" ht="27" x14ac:dyDescent="0.25">
      <c r="A49" s="12" t="s">
        <v>166</v>
      </c>
      <c r="B49" s="13" t="s">
        <v>167</v>
      </c>
      <c r="C49" s="12" t="s">
        <v>69</v>
      </c>
      <c r="D49" s="12" t="s">
        <v>70</v>
      </c>
      <c r="E49" s="12" t="s">
        <v>79</v>
      </c>
      <c r="F49" s="14">
        <v>1.04</v>
      </c>
      <c r="G49" s="14">
        <v>233.94</v>
      </c>
      <c r="H49" s="14">
        <v>243.29759999999999</v>
      </c>
      <c r="I49" s="15">
        <v>0.25251717896607673</v>
      </c>
      <c r="J49" s="15">
        <v>98.740152070189055</v>
      </c>
      <c r="K49" s="12" t="s">
        <v>109</v>
      </c>
    </row>
    <row r="50" spans="1:11" ht="27" x14ac:dyDescent="0.25">
      <c r="A50" s="12" t="s">
        <v>168</v>
      </c>
      <c r="B50" s="13" t="s">
        <v>169</v>
      </c>
      <c r="C50" s="12" t="s">
        <v>69</v>
      </c>
      <c r="D50" s="12" t="s">
        <v>70</v>
      </c>
      <c r="E50" s="12" t="s">
        <v>79</v>
      </c>
      <c r="F50" s="14">
        <v>2.08</v>
      </c>
      <c r="G50" s="14">
        <v>71.81</v>
      </c>
      <c r="H50" s="14">
        <v>149.3648</v>
      </c>
      <c r="I50" s="15">
        <v>0.15502486638927906</v>
      </c>
      <c r="J50" s="15">
        <v>98.895171954685964</v>
      </c>
      <c r="K50" s="12" t="s">
        <v>109</v>
      </c>
    </row>
    <row r="51" spans="1:11" ht="18" x14ac:dyDescent="0.25">
      <c r="A51" s="12" t="s">
        <v>170</v>
      </c>
      <c r="B51" s="13" t="s">
        <v>171</v>
      </c>
      <c r="C51" s="12" t="s">
        <v>75</v>
      </c>
      <c r="D51" s="12" t="s">
        <v>70</v>
      </c>
      <c r="E51" s="12" t="s">
        <v>76</v>
      </c>
      <c r="F51" s="14">
        <v>1.976</v>
      </c>
      <c r="G51" s="14">
        <v>67.349999999999994</v>
      </c>
      <c r="H51" s="14">
        <v>133.08359999999999</v>
      </c>
      <c r="I51" s="15">
        <v>0.13812670260064122</v>
      </c>
      <c r="J51" s="15">
        <v>99.03329492086732</v>
      </c>
      <c r="K51" s="12" t="s">
        <v>109</v>
      </c>
    </row>
    <row r="52" spans="1:11" ht="36" x14ac:dyDescent="0.25">
      <c r="A52" s="12" t="s">
        <v>172</v>
      </c>
      <c r="B52" s="13" t="s">
        <v>173</v>
      </c>
      <c r="C52" s="12" t="s">
        <v>69</v>
      </c>
      <c r="D52" s="12" t="s">
        <v>70</v>
      </c>
      <c r="E52" s="12" t="s">
        <v>79</v>
      </c>
      <c r="F52" s="14">
        <v>2.08</v>
      </c>
      <c r="G52" s="14">
        <v>61.11</v>
      </c>
      <c r="H52" s="14">
        <v>127.1088</v>
      </c>
      <c r="I52" s="15">
        <v>0.13192549206306703</v>
      </c>
      <c r="J52" s="15">
        <v>99.165221658403482</v>
      </c>
      <c r="K52" s="12" t="s">
        <v>109</v>
      </c>
    </row>
    <row r="53" spans="1:11" ht="18" x14ac:dyDescent="0.25">
      <c r="A53" s="12" t="s">
        <v>174</v>
      </c>
      <c r="B53" s="13" t="s">
        <v>175</v>
      </c>
      <c r="C53" s="12" t="s">
        <v>69</v>
      </c>
      <c r="D53" s="12" t="s">
        <v>70</v>
      </c>
      <c r="E53" s="12" t="s">
        <v>79</v>
      </c>
      <c r="F53" s="14">
        <v>1.04</v>
      </c>
      <c r="G53" s="14">
        <v>109.07</v>
      </c>
      <c r="H53" s="14">
        <v>113.4328</v>
      </c>
      <c r="I53" s="15">
        <v>0.11773125036261432</v>
      </c>
      <c r="J53" s="15">
        <v>99.282950002662204</v>
      </c>
      <c r="K53" s="12" t="s">
        <v>109</v>
      </c>
    </row>
    <row r="54" spans="1:11" ht="27" x14ac:dyDescent="0.25">
      <c r="A54" s="12" t="s">
        <v>176</v>
      </c>
      <c r="B54" s="13" t="s">
        <v>177</v>
      </c>
      <c r="C54" s="12" t="s">
        <v>69</v>
      </c>
      <c r="D54" s="12" t="s">
        <v>70</v>
      </c>
      <c r="E54" s="12" t="s">
        <v>79</v>
      </c>
      <c r="F54" s="14">
        <v>1.04</v>
      </c>
      <c r="G54" s="14">
        <v>77.709999999999994</v>
      </c>
      <c r="H54" s="14">
        <v>80.818399999999997</v>
      </c>
      <c r="I54" s="15">
        <v>8.3880952284576496E-2</v>
      </c>
      <c r="J54" s="15">
        <v>99.366832615577579</v>
      </c>
      <c r="K54" s="12" t="s">
        <v>109</v>
      </c>
    </row>
    <row r="55" spans="1:11" ht="18" x14ac:dyDescent="0.25">
      <c r="A55" s="12" t="s">
        <v>178</v>
      </c>
      <c r="B55" s="13" t="s">
        <v>179</v>
      </c>
      <c r="C55" s="12" t="s">
        <v>69</v>
      </c>
      <c r="D55" s="12" t="s">
        <v>70</v>
      </c>
      <c r="E55" s="12" t="s">
        <v>79</v>
      </c>
      <c r="F55" s="14">
        <v>99.84</v>
      </c>
      <c r="G55" s="14">
        <v>0.67</v>
      </c>
      <c r="H55" s="14">
        <v>66.892799999999994</v>
      </c>
      <c r="I55" s="15">
        <v>6.9427652180465316E-2</v>
      </c>
      <c r="J55" s="15">
        <v>99.436257361654157</v>
      </c>
      <c r="K55" s="12" t="s">
        <v>109</v>
      </c>
    </row>
    <row r="56" spans="1:11" ht="36" x14ac:dyDescent="0.25">
      <c r="A56" s="12" t="s">
        <v>180</v>
      </c>
      <c r="B56" s="13" t="s">
        <v>181</v>
      </c>
      <c r="C56" s="12" t="s">
        <v>69</v>
      </c>
      <c r="D56" s="12" t="s">
        <v>70</v>
      </c>
      <c r="E56" s="12" t="s">
        <v>79</v>
      </c>
      <c r="F56" s="14">
        <v>1.04</v>
      </c>
      <c r="G56" s="14">
        <v>53.41</v>
      </c>
      <c r="H56" s="14">
        <v>55.546399999999998</v>
      </c>
      <c r="I56" s="15">
        <v>5.7651288914158154E-2</v>
      </c>
      <c r="J56" s="15">
        <v>99.493912386987589</v>
      </c>
      <c r="K56" s="12" t="s">
        <v>109</v>
      </c>
    </row>
    <row r="57" spans="1:11" ht="18" x14ac:dyDescent="0.25">
      <c r="A57" s="12" t="s">
        <v>182</v>
      </c>
      <c r="B57" s="13" t="s">
        <v>183</v>
      </c>
      <c r="C57" s="12" t="s">
        <v>75</v>
      </c>
      <c r="D57" s="12" t="s">
        <v>70</v>
      </c>
      <c r="E57" s="12" t="s">
        <v>161</v>
      </c>
      <c r="F57" s="14">
        <v>1.04</v>
      </c>
      <c r="G57" s="14">
        <v>38.54</v>
      </c>
      <c r="H57" s="14">
        <v>40.081600000000002</v>
      </c>
      <c r="I57" s="15">
        <v>4.1600461987486528E-2</v>
      </c>
      <c r="J57" s="15">
        <v>99.535511188344287</v>
      </c>
      <c r="K57" s="12" t="s">
        <v>109</v>
      </c>
    </row>
    <row r="58" spans="1:11" ht="18" x14ac:dyDescent="0.25">
      <c r="A58" s="12" t="s">
        <v>184</v>
      </c>
      <c r="B58" s="13" t="s">
        <v>185</v>
      </c>
      <c r="C58" s="12" t="s">
        <v>69</v>
      </c>
      <c r="D58" s="12" t="s">
        <v>70</v>
      </c>
      <c r="E58" s="12" t="s">
        <v>71</v>
      </c>
      <c r="F58" s="14">
        <v>2.1840000000000002</v>
      </c>
      <c r="G58" s="14">
        <v>6.68</v>
      </c>
      <c r="H58" s="14">
        <v>14.589119999999999</v>
      </c>
      <c r="I58" s="15">
        <v>1.5141963693836561E-2</v>
      </c>
      <c r="J58" s="15">
        <v>99.550654065385061</v>
      </c>
      <c r="K58" s="12" t="s">
        <v>109</v>
      </c>
    </row>
    <row r="59" spans="1:11" ht="15" customHeight="1" x14ac:dyDescent="0.25">
      <c r="A59" s="16"/>
      <c r="B59" s="16"/>
      <c r="C59" s="88" t="s">
        <v>186</v>
      </c>
      <c r="D59" s="89"/>
      <c r="E59" s="89"/>
      <c r="F59" s="89"/>
      <c r="G59" s="16"/>
      <c r="H59" s="16"/>
      <c r="I59" s="16"/>
      <c r="J59" s="16"/>
      <c r="K59" s="16"/>
    </row>
    <row r="60" spans="1:11" ht="15" customHeight="1" x14ac:dyDescent="0.25">
      <c r="A60" s="16"/>
      <c r="B60" s="16"/>
      <c r="C60" s="16"/>
      <c r="D60" s="16"/>
      <c r="E60" s="16"/>
      <c r="F60" s="16"/>
      <c r="G60" s="88" t="s">
        <v>187</v>
      </c>
      <c r="H60" s="89"/>
      <c r="I60" s="86">
        <v>95915.99</v>
      </c>
      <c r="J60" s="87"/>
      <c r="K60" s="87"/>
    </row>
    <row r="61" spans="1:11" x14ac:dyDescent="0.25">
      <c r="A61" s="16"/>
      <c r="B61" s="16"/>
      <c r="C61" s="16"/>
      <c r="D61" s="16"/>
      <c r="E61" s="16"/>
      <c r="F61" s="16"/>
      <c r="G61" s="88" t="s">
        <v>188</v>
      </c>
      <c r="H61" s="89"/>
      <c r="I61" s="86">
        <v>432.93999999998778</v>
      </c>
      <c r="J61" s="87"/>
      <c r="K61" s="87"/>
    </row>
    <row r="62" spans="1:11" ht="15" customHeight="1" x14ac:dyDescent="0.25">
      <c r="A62" s="16"/>
      <c r="B62" s="16"/>
      <c r="C62" s="16"/>
      <c r="D62" s="16"/>
      <c r="E62" s="16"/>
      <c r="F62" s="16"/>
      <c r="G62" s="88" t="s">
        <v>189</v>
      </c>
      <c r="H62" s="89"/>
      <c r="I62" s="86">
        <v>96348.93</v>
      </c>
      <c r="J62" s="87"/>
      <c r="K62" s="87"/>
    </row>
  </sheetData>
  <mergeCells count="12">
    <mergeCell ref="G62:H62"/>
    <mergeCell ref="I62:K62"/>
    <mergeCell ref="B3:C3"/>
    <mergeCell ref="B4:C4"/>
    <mergeCell ref="C59:F59"/>
    <mergeCell ref="G60:H60"/>
    <mergeCell ref="B1:K1"/>
    <mergeCell ref="I2:K2"/>
    <mergeCell ref="B2:G2"/>
    <mergeCell ref="I60:K60"/>
    <mergeCell ref="G61:H61"/>
    <mergeCell ref="I61:K61"/>
  </mergeCells>
  <pageMargins left="0.27777777777777779" right="0.27777777777777779" top="0.27777777777777779" bottom="0.27777777777777779" header="0" footer="0"/>
  <pageSetup orientation="landscape" r:id="rId1"/>
  <headerFooter>
    <oddFooter>&amp;C&amp;K000000&amp;10&amp;"Calibri" &amp;K000000&amp;10&amp;"Calibri"Este documento está classificado como:&amp;K0000FC&amp;10&amp;"Calibri" Interno</oddFooter>
  </headerFooter>
  <ignoredErrors>
    <ignoredError sqref="A1:K2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42"/>
  <sheetViews>
    <sheetView workbookViewId="0">
      <selection activeCell="F13" sqref="F13"/>
    </sheetView>
  </sheetViews>
  <sheetFormatPr defaultRowHeight="15" x14ac:dyDescent="0.25"/>
  <cols>
    <col min="1" max="1" width="7.42578125" style="5" customWidth="1"/>
    <col min="2" max="2" width="55" style="5" customWidth="1"/>
    <col min="3" max="3" width="7.42578125" style="5" customWidth="1"/>
    <col min="4" max="4" width="8.28515625" style="5" customWidth="1"/>
    <col min="5" max="5" width="7.42578125" style="5" customWidth="1"/>
    <col min="6" max="8" width="10" style="5" customWidth="1"/>
    <col min="9" max="10" width="7" style="5" customWidth="1"/>
    <col min="11" max="11" width="3.85546875" style="5" customWidth="1"/>
    <col min="12" max="16384" width="9.140625" style="5"/>
  </cols>
  <sheetData>
    <row r="1" spans="1:11" s="3" customFormat="1" x14ac:dyDescent="0.25">
      <c r="A1" s="8" t="e">
        <f>'PLANILHA ORÇAMENTÁRIA'!#REF!</f>
        <v>#REF!</v>
      </c>
      <c r="B1" s="82" t="e">
        <f>'PLANILHA ORÇAMENTÁRIA'!#REF!</f>
        <v>#REF!</v>
      </c>
      <c r="C1" s="82"/>
      <c r="D1" s="82"/>
      <c r="E1" s="82"/>
      <c r="F1" s="82"/>
      <c r="G1" s="82"/>
      <c r="H1" s="82"/>
      <c r="I1" s="82"/>
      <c r="J1" s="82"/>
      <c r="K1" s="82"/>
    </row>
    <row r="2" spans="1:11" s="3" customFormat="1" ht="17.25" customHeight="1" x14ac:dyDescent="0.25">
      <c r="A2" s="8" t="e">
        <f>'PLANILHA ORÇAMENTÁRIA'!#REF!</f>
        <v>#REF!</v>
      </c>
      <c r="B2" s="85" t="e">
        <f>'PLANILHA ORÇAMENTÁRIA'!#REF!</f>
        <v>#REF!</v>
      </c>
      <c r="C2" s="85"/>
      <c r="D2" s="85"/>
      <c r="E2" s="85"/>
      <c r="F2" s="85"/>
      <c r="G2" s="85"/>
      <c r="H2" s="9" t="e">
        <f>'PLANILHA ORÇAMENTÁRIA'!#REF!</f>
        <v>#REF!</v>
      </c>
      <c r="I2" s="83" t="e">
        <f>'PLANILHA ORÇAMENTÁRIA'!#REF!</f>
        <v>#REF!</v>
      </c>
      <c r="J2" s="84"/>
      <c r="K2" s="84"/>
    </row>
    <row r="3" spans="1:11" ht="9.9499999999999993" customHeight="1" x14ac:dyDescent="0.25">
      <c r="A3" s="6"/>
      <c r="B3" s="90" t="s">
        <v>55</v>
      </c>
      <c r="C3" s="91"/>
      <c r="D3" s="6"/>
      <c r="E3" s="6"/>
      <c r="F3" s="6"/>
      <c r="G3" s="6"/>
      <c r="H3" s="6"/>
      <c r="I3" s="6"/>
      <c r="J3" s="6"/>
      <c r="K3" s="6"/>
    </row>
    <row r="4" spans="1:11" ht="21.95" customHeight="1" x14ac:dyDescent="0.25">
      <c r="A4" s="10" t="s">
        <v>56</v>
      </c>
      <c r="B4" s="11" t="s">
        <v>57</v>
      </c>
      <c r="C4" s="10" t="s">
        <v>58</v>
      </c>
      <c r="D4" s="10" t="s">
        <v>59</v>
      </c>
      <c r="E4" s="10" t="s">
        <v>60</v>
      </c>
      <c r="F4" s="10" t="s">
        <v>61</v>
      </c>
      <c r="G4" s="10" t="s">
        <v>62</v>
      </c>
      <c r="H4" s="10" t="s">
        <v>63</v>
      </c>
      <c r="I4" s="10" t="s">
        <v>64</v>
      </c>
      <c r="J4" s="10" t="s">
        <v>65</v>
      </c>
      <c r="K4" s="10" t="s">
        <v>66</v>
      </c>
    </row>
    <row r="5" spans="1:11" ht="20.100000000000001" customHeight="1" x14ac:dyDescent="0.25">
      <c r="A5" s="12" t="s">
        <v>190</v>
      </c>
      <c r="B5" s="13" t="s">
        <v>191</v>
      </c>
      <c r="C5" s="12" t="s">
        <v>69</v>
      </c>
      <c r="D5" s="12" t="s">
        <v>192</v>
      </c>
      <c r="E5" s="12" t="s">
        <v>71</v>
      </c>
      <c r="F5" s="14">
        <v>107.5</v>
      </c>
      <c r="G5" s="14">
        <v>93.55</v>
      </c>
      <c r="H5" s="14">
        <v>10056.625</v>
      </c>
      <c r="I5" s="15">
        <v>10.437713215912206</v>
      </c>
      <c r="J5" s="15">
        <v>10.437718405383432</v>
      </c>
      <c r="K5" s="12" t="s">
        <v>72</v>
      </c>
    </row>
    <row r="6" spans="1:11" ht="20.100000000000001" customHeight="1" x14ac:dyDescent="0.25">
      <c r="A6" s="12" t="s">
        <v>193</v>
      </c>
      <c r="B6" s="13" t="s">
        <v>194</v>
      </c>
      <c r="C6" s="12" t="s">
        <v>75</v>
      </c>
      <c r="D6" s="12" t="s">
        <v>192</v>
      </c>
      <c r="E6" s="12" t="s">
        <v>76</v>
      </c>
      <c r="F6" s="14">
        <v>2380</v>
      </c>
      <c r="G6" s="14">
        <v>2.31</v>
      </c>
      <c r="H6" s="14">
        <v>5497.8</v>
      </c>
      <c r="I6" s="15">
        <v>5.7061349825057741</v>
      </c>
      <c r="J6" s="15">
        <v>16.143853387889209</v>
      </c>
      <c r="K6" s="12" t="s">
        <v>72</v>
      </c>
    </row>
    <row r="7" spans="1:11" ht="15" customHeight="1" x14ac:dyDescent="0.25">
      <c r="A7" s="12" t="s">
        <v>195</v>
      </c>
      <c r="B7" s="13" t="s">
        <v>196</v>
      </c>
      <c r="C7" s="12" t="s">
        <v>75</v>
      </c>
      <c r="D7" s="12" t="s">
        <v>197</v>
      </c>
      <c r="E7" s="12" t="s">
        <v>198</v>
      </c>
      <c r="F7" s="14">
        <v>537.41747891027603</v>
      </c>
      <c r="G7" s="14">
        <v>9.19</v>
      </c>
      <c r="H7" s="14">
        <v>4938.8666311854367</v>
      </c>
      <c r="I7" s="15">
        <v>5.1260212554362949</v>
      </c>
      <c r="J7" s="15">
        <v>21.269878139798752</v>
      </c>
      <c r="K7" s="12" t="s">
        <v>72</v>
      </c>
    </row>
    <row r="8" spans="1:11" ht="20.100000000000001" customHeight="1" x14ac:dyDescent="0.25">
      <c r="A8" s="12" t="s">
        <v>199</v>
      </c>
      <c r="B8" s="13" t="s">
        <v>200</v>
      </c>
      <c r="C8" s="12" t="s">
        <v>201</v>
      </c>
      <c r="D8" s="12" t="s">
        <v>70</v>
      </c>
      <c r="E8" s="12" t="s">
        <v>202</v>
      </c>
      <c r="F8" s="14">
        <v>46.3</v>
      </c>
      <c r="G8" s="14">
        <v>98.25</v>
      </c>
      <c r="H8" s="14">
        <v>4548.9750000000004</v>
      </c>
      <c r="I8" s="15">
        <v>4.7213549750889818</v>
      </c>
      <c r="J8" s="15">
        <v>25.991238304358962</v>
      </c>
      <c r="K8" s="12" t="s">
        <v>72</v>
      </c>
    </row>
    <row r="9" spans="1:11" ht="20.100000000000001" customHeight="1" x14ac:dyDescent="0.25">
      <c r="A9" s="12" t="s">
        <v>203</v>
      </c>
      <c r="B9" s="13" t="s">
        <v>204</v>
      </c>
      <c r="C9" s="12" t="s">
        <v>75</v>
      </c>
      <c r="D9" s="12" t="s">
        <v>192</v>
      </c>
      <c r="E9" s="12" t="s">
        <v>71</v>
      </c>
      <c r="F9" s="14">
        <v>24.8</v>
      </c>
      <c r="G9" s="14">
        <v>182.77</v>
      </c>
      <c r="H9" s="14">
        <v>4532.6959999999999</v>
      </c>
      <c r="I9" s="15">
        <v>4.7044590946676834</v>
      </c>
      <c r="J9" s="15">
        <v>30.695701550603626</v>
      </c>
      <c r="K9" s="12" t="s">
        <v>72</v>
      </c>
    </row>
    <row r="10" spans="1:11" ht="15" customHeight="1" x14ac:dyDescent="0.25">
      <c r="A10" s="12" t="s">
        <v>205</v>
      </c>
      <c r="B10" s="13" t="s">
        <v>206</v>
      </c>
      <c r="C10" s="12" t="s">
        <v>75</v>
      </c>
      <c r="D10" s="12" t="s">
        <v>197</v>
      </c>
      <c r="E10" s="12" t="s">
        <v>198</v>
      </c>
      <c r="F10" s="14">
        <v>349.55873724000003</v>
      </c>
      <c r="G10" s="14">
        <v>12.85</v>
      </c>
      <c r="H10" s="14">
        <v>4491.8297735340002</v>
      </c>
      <c r="I10" s="15">
        <v>4.6620442733863268</v>
      </c>
      <c r="J10" s="15">
        <v>35.357746059037709</v>
      </c>
      <c r="K10" s="12" t="s">
        <v>72</v>
      </c>
    </row>
    <row r="11" spans="1:11" ht="15" customHeight="1" x14ac:dyDescent="0.25">
      <c r="A11" s="12" t="s">
        <v>207</v>
      </c>
      <c r="B11" s="13" t="s">
        <v>208</v>
      </c>
      <c r="C11" s="12" t="s">
        <v>69</v>
      </c>
      <c r="D11" s="12" t="s">
        <v>192</v>
      </c>
      <c r="E11" s="12" t="s">
        <v>79</v>
      </c>
      <c r="F11" s="14">
        <v>35</v>
      </c>
      <c r="G11" s="14">
        <v>123.47</v>
      </c>
      <c r="H11" s="14">
        <v>4321.45</v>
      </c>
      <c r="I11" s="15">
        <v>4.4852080868983188</v>
      </c>
      <c r="J11" s="15">
        <v>39.842954145936027</v>
      </c>
      <c r="K11" s="12" t="s">
        <v>72</v>
      </c>
    </row>
    <row r="12" spans="1:11" ht="20.100000000000001" customHeight="1" x14ac:dyDescent="0.25">
      <c r="A12" s="12" t="s">
        <v>209</v>
      </c>
      <c r="B12" s="13" t="s">
        <v>210</v>
      </c>
      <c r="C12" s="12" t="s">
        <v>75</v>
      </c>
      <c r="D12" s="12" t="s">
        <v>192</v>
      </c>
      <c r="E12" s="12" t="s">
        <v>211</v>
      </c>
      <c r="F12" s="14">
        <v>167.7</v>
      </c>
      <c r="G12" s="14">
        <v>22.57</v>
      </c>
      <c r="H12" s="14">
        <v>3784.989</v>
      </c>
      <c r="I12" s="15">
        <v>3.9284183021025769</v>
      </c>
      <c r="J12" s="15">
        <v>43.771373485932848</v>
      </c>
      <c r="K12" s="12" t="s">
        <v>72</v>
      </c>
    </row>
    <row r="13" spans="1:11" ht="15" customHeight="1" x14ac:dyDescent="0.25">
      <c r="A13" s="12" t="s">
        <v>212</v>
      </c>
      <c r="B13" s="13" t="s">
        <v>213</v>
      </c>
      <c r="C13" s="12" t="s">
        <v>75</v>
      </c>
      <c r="D13" s="12" t="s">
        <v>214</v>
      </c>
      <c r="E13" s="12" t="s">
        <v>198</v>
      </c>
      <c r="F13" s="14">
        <v>1408.1786918400001</v>
      </c>
      <c r="G13" s="14">
        <v>2.5499999999999998</v>
      </c>
      <c r="H13" s="14">
        <v>3590.8556641919999</v>
      </c>
      <c r="I13" s="15">
        <v>3.7269284300220047</v>
      </c>
      <c r="J13" s="15">
        <v>47.498306416065027</v>
      </c>
      <c r="K13" s="12" t="s">
        <v>72</v>
      </c>
    </row>
    <row r="14" spans="1:11" ht="20.100000000000001" customHeight="1" x14ac:dyDescent="0.25">
      <c r="A14" s="12" t="s">
        <v>215</v>
      </c>
      <c r="B14" s="13" t="s">
        <v>216</v>
      </c>
      <c r="C14" s="12" t="s">
        <v>75</v>
      </c>
      <c r="D14" s="12" t="s">
        <v>192</v>
      </c>
      <c r="E14" s="12" t="s">
        <v>71</v>
      </c>
      <c r="F14" s="14">
        <v>5.04</v>
      </c>
      <c r="G14" s="14">
        <v>699.09</v>
      </c>
      <c r="H14" s="14">
        <v>3523.4135999999999</v>
      </c>
      <c r="I14" s="15">
        <v>3.6569306996974436</v>
      </c>
      <c r="J14" s="15">
        <v>51.155233379343187</v>
      </c>
      <c r="K14" s="12" t="s">
        <v>88</v>
      </c>
    </row>
    <row r="15" spans="1:11" ht="20.100000000000001" customHeight="1" x14ac:dyDescent="0.25">
      <c r="A15" s="12" t="s">
        <v>217</v>
      </c>
      <c r="B15" s="13" t="s">
        <v>218</v>
      </c>
      <c r="C15" s="12" t="s">
        <v>75</v>
      </c>
      <c r="D15" s="12" t="s">
        <v>192</v>
      </c>
      <c r="E15" s="12" t="s">
        <v>71</v>
      </c>
      <c r="F15" s="14">
        <v>113.95</v>
      </c>
      <c r="G15" s="14">
        <v>26.9</v>
      </c>
      <c r="H15" s="14">
        <v>3065.2550000000001</v>
      </c>
      <c r="I15" s="15">
        <v>3.1814105252647851</v>
      </c>
      <c r="J15" s="15">
        <v>54.336649094079199</v>
      </c>
      <c r="K15" s="12" t="s">
        <v>88</v>
      </c>
    </row>
    <row r="16" spans="1:11" ht="15" customHeight="1" x14ac:dyDescent="0.25">
      <c r="A16" s="12" t="s">
        <v>219</v>
      </c>
      <c r="B16" s="13" t="s">
        <v>220</v>
      </c>
      <c r="C16" s="12" t="s">
        <v>75</v>
      </c>
      <c r="D16" s="12" t="s">
        <v>197</v>
      </c>
      <c r="E16" s="12" t="s">
        <v>198</v>
      </c>
      <c r="F16" s="14">
        <v>121.812</v>
      </c>
      <c r="G16" s="14">
        <v>23.47</v>
      </c>
      <c r="H16" s="14">
        <v>2858.9276399999999</v>
      </c>
      <c r="I16" s="15">
        <v>2.9672645456467444</v>
      </c>
      <c r="J16" s="15">
        <v>57.303916089156367</v>
      </c>
      <c r="K16" s="12" t="s">
        <v>88</v>
      </c>
    </row>
    <row r="17" spans="1:11" ht="20.100000000000001" customHeight="1" x14ac:dyDescent="0.25">
      <c r="A17" s="12" t="s">
        <v>221</v>
      </c>
      <c r="B17" s="13" t="s">
        <v>222</v>
      </c>
      <c r="C17" s="12" t="s">
        <v>75</v>
      </c>
      <c r="D17" s="12" t="s">
        <v>197</v>
      </c>
      <c r="E17" s="12" t="s">
        <v>198</v>
      </c>
      <c r="F17" s="14">
        <v>30.315000000000001</v>
      </c>
      <c r="G17" s="14">
        <v>78.13</v>
      </c>
      <c r="H17" s="14">
        <v>2368.5109499999999</v>
      </c>
      <c r="I17" s="15">
        <v>2.4582638852346359</v>
      </c>
      <c r="J17" s="15">
        <v>59.762178988391469</v>
      </c>
      <c r="K17" s="12" t="s">
        <v>88</v>
      </c>
    </row>
    <row r="18" spans="1:11" ht="20.100000000000001" customHeight="1" x14ac:dyDescent="0.25">
      <c r="A18" s="12" t="s">
        <v>223</v>
      </c>
      <c r="B18" s="13" t="s">
        <v>224</v>
      </c>
      <c r="C18" s="12" t="s">
        <v>75</v>
      </c>
      <c r="D18" s="12" t="s">
        <v>192</v>
      </c>
      <c r="E18" s="12" t="s">
        <v>225</v>
      </c>
      <c r="F18" s="14">
        <v>2</v>
      </c>
      <c r="G18" s="14">
        <v>1024.92</v>
      </c>
      <c r="H18" s="14">
        <v>2049.84</v>
      </c>
      <c r="I18" s="15">
        <v>2.1275171400450428</v>
      </c>
      <c r="J18" s="15">
        <v>61.889696128436512</v>
      </c>
      <c r="K18" s="12" t="s">
        <v>88</v>
      </c>
    </row>
    <row r="19" spans="1:11" ht="15" customHeight="1" x14ac:dyDescent="0.25">
      <c r="A19" s="12" t="s">
        <v>226</v>
      </c>
      <c r="B19" s="13" t="s">
        <v>227</v>
      </c>
      <c r="C19" s="12" t="s">
        <v>75</v>
      </c>
      <c r="D19" s="12" t="s">
        <v>192</v>
      </c>
      <c r="E19" s="12" t="s">
        <v>79</v>
      </c>
      <c r="F19" s="14">
        <v>62</v>
      </c>
      <c r="G19" s="14">
        <v>30.1</v>
      </c>
      <c r="H19" s="14">
        <v>1866.2</v>
      </c>
      <c r="I19" s="15">
        <v>1.9369182408149215</v>
      </c>
      <c r="J19" s="15">
        <v>63.826614369251431</v>
      </c>
      <c r="K19" s="12" t="s">
        <v>88</v>
      </c>
    </row>
    <row r="20" spans="1:11" ht="15" customHeight="1" x14ac:dyDescent="0.25">
      <c r="A20" s="12" t="s">
        <v>228</v>
      </c>
      <c r="B20" s="13" t="s">
        <v>229</v>
      </c>
      <c r="C20" s="12" t="s">
        <v>230</v>
      </c>
      <c r="D20" s="12" t="s">
        <v>192</v>
      </c>
      <c r="E20" s="12" t="s">
        <v>79</v>
      </c>
      <c r="F20" s="14">
        <v>1</v>
      </c>
      <c r="G20" s="14">
        <v>1787.52</v>
      </c>
      <c r="H20" s="14">
        <v>1787.52</v>
      </c>
      <c r="I20" s="15">
        <v>1.8552567215847651</v>
      </c>
      <c r="J20" s="15">
        <v>65.681871090836196</v>
      </c>
      <c r="K20" s="12" t="s">
        <v>88</v>
      </c>
    </row>
    <row r="21" spans="1:11" ht="20.100000000000001" customHeight="1" x14ac:dyDescent="0.25">
      <c r="A21" s="12" t="s">
        <v>231</v>
      </c>
      <c r="B21" s="13" t="s">
        <v>232</v>
      </c>
      <c r="C21" s="12" t="s">
        <v>75</v>
      </c>
      <c r="D21" s="12" t="s">
        <v>192</v>
      </c>
      <c r="E21" s="12" t="s">
        <v>76</v>
      </c>
      <c r="F21" s="14">
        <v>665.7</v>
      </c>
      <c r="G21" s="14">
        <v>2.66</v>
      </c>
      <c r="H21" s="14">
        <v>1770.7619999999999</v>
      </c>
      <c r="I21" s="15">
        <v>1.8378636898199077</v>
      </c>
      <c r="J21" s="15">
        <v>67.519732704867621</v>
      </c>
      <c r="K21" s="12" t="s">
        <v>88</v>
      </c>
    </row>
    <row r="22" spans="1:11" ht="20.100000000000001" customHeight="1" x14ac:dyDescent="0.25">
      <c r="A22" s="12" t="s">
        <v>233</v>
      </c>
      <c r="B22" s="13" t="s">
        <v>234</v>
      </c>
      <c r="C22" s="12" t="s">
        <v>201</v>
      </c>
      <c r="D22" s="12" t="s">
        <v>192</v>
      </c>
      <c r="E22" s="12" t="s">
        <v>235</v>
      </c>
      <c r="F22" s="14">
        <v>176</v>
      </c>
      <c r="G22" s="14">
        <v>9.3800000000000008</v>
      </c>
      <c r="H22" s="14">
        <v>1650.88</v>
      </c>
      <c r="I22" s="15">
        <v>1.713438851889689</v>
      </c>
      <c r="J22" s="15">
        <v>69.233171556757299</v>
      </c>
      <c r="K22" s="12" t="s">
        <v>88</v>
      </c>
    </row>
    <row r="23" spans="1:11" ht="15" customHeight="1" x14ac:dyDescent="0.25">
      <c r="A23" s="12" t="s">
        <v>236</v>
      </c>
      <c r="B23" s="13" t="s">
        <v>237</v>
      </c>
      <c r="C23" s="12" t="s">
        <v>201</v>
      </c>
      <c r="D23" s="12" t="s">
        <v>70</v>
      </c>
      <c r="E23" s="12" t="s">
        <v>202</v>
      </c>
      <c r="F23" s="14">
        <v>16.850000000000001</v>
      </c>
      <c r="G23" s="14">
        <v>95.67</v>
      </c>
      <c r="H23" s="14">
        <v>1612.0395000000001</v>
      </c>
      <c r="I23" s="15">
        <v>1.6731265204502015</v>
      </c>
      <c r="J23" s="15">
        <v>70.906298596154642</v>
      </c>
      <c r="K23" s="12" t="s">
        <v>88</v>
      </c>
    </row>
    <row r="24" spans="1:11" ht="20.100000000000001" customHeight="1" x14ac:dyDescent="0.25">
      <c r="A24" s="12" t="s">
        <v>238</v>
      </c>
      <c r="B24" s="13" t="s">
        <v>239</v>
      </c>
      <c r="C24" s="12" t="s">
        <v>75</v>
      </c>
      <c r="D24" s="12" t="s">
        <v>197</v>
      </c>
      <c r="E24" s="12" t="s">
        <v>198</v>
      </c>
      <c r="F24" s="14">
        <v>20.486000000000001</v>
      </c>
      <c r="G24" s="14">
        <v>78.13</v>
      </c>
      <c r="H24" s="14">
        <v>1600.5711799999999</v>
      </c>
      <c r="I24" s="15">
        <v>1.6612236171174917</v>
      </c>
      <c r="J24" s="15">
        <v>72.567520988556907</v>
      </c>
      <c r="K24" s="12" t="s">
        <v>88</v>
      </c>
    </row>
    <row r="25" spans="1:11" ht="15" customHeight="1" x14ac:dyDescent="0.25">
      <c r="A25" s="12" t="s">
        <v>240</v>
      </c>
      <c r="B25" s="13" t="s">
        <v>241</v>
      </c>
      <c r="C25" s="12" t="s">
        <v>69</v>
      </c>
      <c r="D25" s="12" t="s">
        <v>192</v>
      </c>
      <c r="E25" s="12" t="s">
        <v>76</v>
      </c>
      <c r="F25" s="14">
        <v>64.319999999999993</v>
      </c>
      <c r="G25" s="14">
        <v>22.04</v>
      </c>
      <c r="H25" s="14">
        <v>1417.6128000000001</v>
      </c>
      <c r="I25" s="15">
        <v>1.471332167362938</v>
      </c>
      <c r="J25" s="15">
        <v>74.038850249815965</v>
      </c>
      <c r="K25" s="12" t="s">
        <v>88</v>
      </c>
    </row>
    <row r="26" spans="1:11" ht="15" customHeight="1" x14ac:dyDescent="0.25">
      <c r="A26" s="12" t="s">
        <v>242</v>
      </c>
      <c r="B26" s="13" t="s">
        <v>243</v>
      </c>
      <c r="C26" s="12" t="s">
        <v>75</v>
      </c>
      <c r="D26" s="12" t="s">
        <v>197</v>
      </c>
      <c r="E26" s="12" t="s">
        <v>198</v>
      </c>
      <c r="F26" s="14">
        <v>155.48360034000001</v>
      </c>
      <c r="G26" s="14">
        <v>9.02</v>
      </c>
      <c r="H26" s="14">
        <v>1402.4620750668</v>
      </c>
      <c r="I26" s="15">
        <v>1.45560731714073</v>
      </c>
      <c r="J26" s="15">
        <v>75.494455413256816</v>
      </c>
      <c r="K26" s="12" t="s">
        <v>88</v>
      </c>
    </row>
    <row r="27" spans="1:11" ht="15" customHeight="1" x14ac:dyDescent="0.25">
      <c r="A27" s="12" t="s">
        <v>244</v>
      </c>
      <c r="B27" s="13" t="s">
        <v>245</v>
      </c>
      <c r="C27" s="12" t="s">
        <v>75</v>
      </c>
      <c r="D27" s="12" t="s">
        <v>192</v>
      </c>
      <c r="E27" s="12" t="s">
        <v>79</v>
      </c>
      <c r="F27" s="14">
        <v>70</v>
      </c>
      <c r="G27" s="14">
        <v>18.98</v>
      </c>
      <c r="H27" s="14">
        <v>1328.6</v>
      </c>
      <c r="I27" s="15">
        <v>1.3789462944736388</v>
      </c>
      <c r="J27" s="15">
        <v>76.873401707730437</v>
      </c>
      <c r="K27" s="12" t="s">
        <v>88</v>
      </c>
    </row>
    <row r="28" spans="1:11" ht="20.100000000000001" customHeight="1" x14ac:dyDescent="0.25">
      <c r="A28" s="12" t="s">
        <v>246</v>
      </c>
      <c r="B28" s="13" t="s">
        <v>247</v>
      </c>
      <c r="C28" s="12" t="s">
        <v>75</v>
      </c>
      <c r="D28" s="12" t="s">
        <v>214</v>
      </c>
      <c r="E28" s="12" t="s">
        <v>198</v>
      </c>
      <c r="F28" s="14">
        <v>1408.1786918400001</v>
      </c>
      <c r="G28" s="14">
        <v>0.88</v>
      </c>
      <c r="H28" s="14">
        <v>1239.1972488192</v>
      </c>
      <c r="I28" s="15">
        <v>1.2861556934977898</v>
      </c>
      <c r="J28" s="15">
        <v>78.159560256662942</v>
      </c>
      <c r="K28" s="12" t="s">
        <v>88</v>
      </c>
    </row>
    <row r="29" spans="1:11" ht="15" customHeight="1" x14ac:dyDescent="0.25">
      <c r="A29" s="12" t="s">
        <v>248</v>
      </c>
      <c r="B29" s="13" t="s">
        <v>249</v>
      </c>
      <c r="C29" s="12" t="s">
        <v>75</v>
      </c>
      <c r="D29" s="12" t="s">
        <v>192</v>
      </c>
      <c r="E29" s="12" t="s">
        <v>250</v>
      </c>
      <c r="F29" s="14">
        <v>49.962000000000003</v>
      </c>
      <c r="G29" s="14">
        <v>24.36</v>
      </c>
      <c r="H29" s="14">
        <v>1217.0743199999999</v>
      </c>
      <c r="I29" s="15">
        <v>1.2631944329843623</v>
      </c>
      <c r="J29" s="15">
        <v>79.422750205944169</v>
      </c>
      <c r="K29" s="12" t="s">
        <v>88</v>
      </c>
    </row>
    <row r="30" spans="1:11" ht="20.100000000000001" customHeight="1" x14ac:dyDescent="0.25">
      <c r="A30" s="12" t="s">
        <v>251</v>
      </c>
      <c r="B30" s="13" t="s">
        <v>252</v>
      </c>
      <c r="C30" s="12" t="s">
        <v>75</v>
      </c>
      <c r="D30" s="12" t="s">
        <v>197</v>
      </c>
      <c r="E30" s="12" t="s">
        <v>198</v>
      </c>
      <c r="F30" s="14">
        <v>113.4068729</v>
      </c>
      <c r="G30" s="14">
        <v>10.62</v>
      </c>
      <c r="H30" s="14">
        <v>1204.3809901980001</v>
      </c>
      <c r="I30" s="15">
        <v>1.2500200990275658</v>
      </c>
      <c r="J30" s="15">
        <v>80.672769277250936</v>
      </c>
      <c r="K30" s="12" t="s">
        <v>109</v>
      </c>
    </row>
    <row r="31" spans="1:11" ht="15" customHeight="1" x14ac:dyDescent="0.25">
      <c r="A31" s="12" t="s">
        <v>253</v>
      </c>
      <c r="B31" s="13" t="s">
        <v>254</v>
      </c>
      <c r="C31" s="12" t="s">
        <v>75</v>
      </c>
      <c r="D31" s="12" t="s">
        <v>197</v>
      </c>
      <c r="E31" s="12" t="s">
        <v>198</v>
      </c>
      <c r="F31" s="14">
        <v>93.289360000000002</v>
      </c>
      <c r="G31" s="14">
        <v>12.85</v>
      </c>
      <c r="H31" s="14">
        <v>1198.768276</v>
      </c>
      <c r="I31" s="15">
        <v>1.2441946952602381</v>
      </c>
      <c r="J31" s="15">
        <v>81.916965761840842</v>
      </c>
      <c r="K31" s="12" t="s">
        <v>109</v>
      </c>
    </row>
    <row r="32" spans="1:11" ht="15" customHeight="1" x14ac:dyDescent="0.25">
      <c r="A32" s="12" t="s">
        <v>255</v>
      </c>
      <c r="B32" s="13" t="s">
        <v>256</v>
      </c>
      <c r="C32" s="12" t="s">
        <v>75</v>
      </c>
      <c r="D32" s="12" t="s">
        <v>214</v>
      </c>
      <c r="E32" s="12" t="s">
        <v>198</v>
      </c>
      <c r="F32" s="14">
        <v>1578.1786918400001</v>
      </c>
      <c r="G32" s="14">
        <v>0.55000000000000004</v>
      </c>
      <c r="H32" s="14">
        <v>867.99828051199995</v>
      </c>
      <c r="I32" s="15">
        <v>0.90089042038349565</v>
      </c>
      <c r="J32" s="15">
        <v>82.817857966871046</v>
      </c>
      <c r="K32" s="12" t="s">
        <v>109</v>
      </c>
    </row>
    <row r="33" spans="1:11" ht="20.100000000000001" customHeight="1" x14ac:dyDescent="0.25">
      <c r="A33" s="12" t="s">
        <v>257</v>
      </c>
      <c r="B33" s="13" t="s">
        <v>258</v>
      </c>
      <c r="C33" s="12" t="s">
        <v>75</v>
      </c>
      <c r="D33" s="12" t="s">
        <v>192</v>
      </c>
      <c r="E33" s="12" t="s">
        <v>79</v>
      </c>
      <c r="F33" s="14">
        <v>1</v>
      </c>
      <c r="G33" s="14">
        <v>669.88</v>
      </c>
      <c r="H33" s="14">
        <v>669.88</v>
      </c>
      <c r="I33" s="15">
        <v>0.69526459712629918</v>
      </c>
      <c r="J33" s="15">
        <v>83.513122563997342</v>
      </c>
      <c r="K33" s="12" t="s">
        <v>109</v>
      </c>
    </row>
    <row r="34" spans="1:11" ht="15" customHeight="1" x14ac:dyDescent="0.25">
      <c r="A34" s="12" t="s">
        <v>259</v>
      </c>
      <c r="B34" s="13" t="s">
        <v>260</v>
      </c>
      <c r="C34" s="12" t="s">
        <v>69</v>
      </c>
      <c r="D34" s="12" t="s">
        <v>192</v>
      </c>
      <c r="E34" s="12" t="s">
        <v>79</v>
      </c>
      <c r="F34" s="14">
        <v>41</v>
      </c>
      <c r="G34" s="14">
        <v>16.329999999999998</v>
      </c>
      <c r="H34" s="14">
        <v>669.53</v>
      </c>
      <c r="I34" s="15">
        <v>0.6949013341403999</v>
      </c>
      <c r="J34" s="15">
        <v>84.208023898137739</v>
      </c>
      <c r="K34" s="12" t="s">
        <v>109</v>
      </c>
    </row>
    <row r="35" spans="1:11" ht="20.100000000000001" customHeight="1" x14ac:dyDescent="0.25">
      <c r="A35" s="12" t="s">
        <v>261</v>
      </c>
      <c r="B35" s="13" t="s">
        <v>262</v>
      </c>
      <c r="C35" s="12" t="s">
        <v>263</v>
      </c>
      <c r="D35" s="12" t="s">
        <v>192</v>
      </c>
      <c r="E35" s="12" t="s">
        <v>76</v>
      </c>
      <c r="F35" s="14">
        <v>19.8</v>
      </c>
      <c r="G35" s="14">
        <v>32.42</v>
      </c>
      <c r="H35" s="14">
        <v>641.91600000000005</v>
      </c>
      <c r="I35" s="15">
        <v>0.6662409224471928</v>
      </c>
      <c r="J35" s="15">
        <v>84.874268972161914</v>
      </c>
      <c r="K35" s="12" t="s">
        <v>109</v>
      </c>
    </row>
    <row r="36" spans="1:11" ht="20.100000000000001" customHeight="1" x14ac:dyDescent="0.25">
      <c r="A36" s="12" t="s">
        <v>264</v>
      </c>
      <c r="B36" s="13" t="s">
        <v>265</v>
      </c>
      <c r="C36" s="12" t="s">
        <v>75</v>
      </c>
      <c r="D36" s="12" t="s">
        <v>197</v>
      </c>
      <c r="E36" s="12" t="s">
        <v>198</v>
      </c>
      <c r="F36" s="14">
        <v>48.503999999999998</v>
      </c>
      <c r="G36" s="14">
        <v>13.12</v>
      </c>
      <c r="H36" s="14">
        <v>636.37248</v>
      </c>
      <c r="I36" s="15">
        <v>0.66048733493978606</v>
      </c>
      <c r="J36" s="15">
        <v>85.534753733123992</v>
      </c>
      <c r="K36" s="12" t="s">
        <v>109</v>
      </c>
    </row>
    <row r="37" spans="1:11" ht="20.100000000000001" customHeight="1" x14ac:dyDescent="0.25">
      <c r="A37" s="12" t="s">
        <v>266</v>
      </c>
      <c r="B37" s="13" t="s">
        <v>267</v>
      </c>
      <c r="C37" s="12" t="s">
        <v>75</v>
      </c>
      <c r="D37" s="12" t="s">
        <v>192</v>
      </c>
      <c r="E37" s="12" t="s">
        <v>79</v>
      </c>
      <c r="F37" s="14">
        <v>1</v>
      </c>
      <c r="G37" s="14">
        <v>572.76</v>
      </c>
      <c r="H37" s="14">
        <v>572.76</v>
      </c>
      <c r="I37" s="15">
        <v>0.59446430801047823</v>
      </c>
      <c r="J37" s="15">
        <v>86.12921804113445</v>
      </c>
      <c r="K37" s="12" t="s">
        <v>109</v>
      </c>
    </row>
    <row r="38" spans="1:11" ht="36" x14ac:dyDescent="0.25">
      <c r="A38" s="12" t="s">
        <v>268</v>
      </c>
      <c r="B38" s="13" t="s">
        <v>269</v>
      </c>
      <c r="C38" s="12" t="s">
        <v>75</v>
      </c>
      <c r="D38" s="12" t="s">
        <v>214</v>
      </c>
      <c r="E38" s="12" t="s">
        <v>198</v>
      </c>
      <c r="F38" s="14">
        <v>529.42318876000002</v>
      </c>
      <c r="G38" s="14">
        <v>1.01</v>
      </c>
      <c r="H38" s="14">
        <v>534.71742064759997</v>
      </c>
      <c r="I38" s="15">
        <v>0.55498013381944145</v>
      </c>
      <c r="J38" s="15">
        <v>86.684200852048903</v>
      </c>
      <c r="K38" s="12" t="s">
        <v>109</v>
      </c>
    </row>
    <row r="39" spans="1:11" ht="15" customHeight="1" x14ac:dyDescent="0.25">
      <c r="A39" s="12" t="s">
        <v>270</v>
      </c>
      <c r="B39" s="13" t="s">
        <v>271</v>
      </c>
      <c r="C39" s="12" t="s">
        <v>69</v>
      </c>
      <c r="D39" s="12" t="s">
        <v>192</v>
      </c>
      <c r="E39" s="12" t="s">
        <v>79</v>
      </c>
      <c r="F39" s="14">
        <v>32</v>
      </c>
      <c r="G39" s="14">
        <v>16.489999999999998</v>
      </c>
      <c r="H39" s="14">
        <v>527.67999999999995</v>
      </c>
      <c r="I39" s="15">
        <v>0.54767603542665177</v>
      </c>
      <c r="J39" s="15">
        <v>87.231876887475565</v>
      </c>
      <c r="K39" s="12" t="s">
        <v>109</v>
      </c>
    </row>
    <row r="40" spans="1:11" x14ac:dyDescent="0.25">
      <c r="A40" s="12" t="s">
        <v>272</v>
      </c>
      <c r="B40" s="13" t="s">
        <v>273</v>
      </c>
      <c r="C40" s="12" t="s">
        <v>201</v>
      </c>
      <c r="D40" s="12" t="s">
        <v>192</v>
      </c>
      <c r="E40" s="12" t="s">
        <v>235</v>
      </c>
      <c r="F40" s="14">
        <v>19.8</v>
      </c>
      <c r="G40" s="14">
        <v>25.4</v>
      </c>
      <c r="H40" s="14">
        <v>502.92</v>
      </c>
      <c r="I40" s="15">
        <v>0.52197777390989197</v>
      </c>
      <c r="J40" s="15">
        <v>87.753854661385446</v>
      </c>
      <c r="K40" s="12" t="s">
        <v>109</v>
      </c>
    </row>
    <row r="41" spans="1:11" x14ac:dyDescent="0.25">
      <c r="A41" s="12" t="s">
        <v>274</v>
      </c>
      <c r="B41" s="13" t="s">
        <v>275</v>
      </c>
      <c r="C41" s="12" t="s">
        <v>75</v>
      </c>
      <c r="D41" s="12" t="s">
        <v>192</v>
      </c>
      <c r="E41" s="12" t="s">
        <v>211</v>
      </c>
      <c r="F41" s="14">
        <v>660.05</v>
      </c>
      <c r="G41" s="14">
        <v>0.73</v>
      </c>
      <c r="H41" s="14">
        <v>481.8365</v>
      </c>
      <c r="I41" s="15">
        <v>0.50009533058644251</v>
      </c>
      <c r="J41" s="15">
        <v>88.253953624601749</v>
      </c>
      <c r="K41" s="12" t="s">
        <v>109</v>
      </c>
    </row>
    <row r="42" spans="1:11" ht="18" x14ac:dyDescent="0.25">
      <c r="A42" s="12" t="s">
        <v>276</v>
      </c>
      <c r="B42" s="13" t="s">
        <v>277</v>
      </c>
      <c r="C42" s="12" t="s">
        <v>69</v>
      </c>
      <c r="D42" s="12" t="s">
        <v>192</v>
      </c>
      <c r="E42" s="12" t="s">
        <v>79</v>
      </c>
      <c r="F42" s="14">
        <v>32</v>
      </c>
      <c r="G42" s="14">
        <v>15</v>
      </c>
      <c r="H42" s="14">
        <v>480</v>
      </c>
      <c r="I42" s="15">
        <v>0.49818923780471669</v>
      </c>
      <c r="J42" s="15">
        <v>88.752142862406473</v>
      </c>
      <c r="K42" s="12" t="s">
        <v>109</v>
      </c>
    </row>
    <row r="43" spans="1:11" ht="36" x14ac:dyDescent="0.25">
      <c r="A43" s="12" t="s">
        <v>278</v>
      </c>
      <c r="B43" s="13" t="s">
        <v>279</v>
      </c>
      <c r="C43" s="12" t="s">
        <v>75</v>
      </c>
      <c r="D43" s="12" t="s">
        <v>214</v>
      </c>
      <c r="E43" s="12" t="s">
        <v>198</v>
      </c>
      <c r="F43" s="14">
        <v>508.7063</v>
      </c>
      <c r="G43" s="14">
        <v>0.91</v>
      </c>
      <c r="H43" s="14">
        <v>462.92273299999999</v>
      </c>
      <c r="I43" s="15">
        <v>0.48046484065780498</v>
      </c>
      <c r="J43" s="15">
        <v>89.232604866499301</v>
      </c>
      <c r="K43" s="12" t="s">
        <v>109</v>
      </c>
    </row>
    <row r="44" spans="1:11" ht="27" x14ac:dyDescent="0.25">
      <c r="A44" s="12" t="s">
        <v>280</v>
      </c>
      <c r="B44" s="13" t="s">
        <v>281</v>
      </c>
      <c r="C44" s="12" t="s">
        <v>69</v>
      </c>
      <c r="D44" s="12" t="s">
        <v>192</v>
      </c>
      <c r="E44" s="12" t="s">
        <v>76</v>
      </c>
      <c r="F44" s="14">
        <v>27</v>
      </c>
      <c r="G44" s="14">
        <v>17.11</v>
      </c>
      <c r="H44" s="14">
        <v>461.97</v>
      </c>
      <c r="I44" s="15">
        <v>0.47947600455967704</v>
      </c>
      <c r="J44" s="15">
        <v>89.712080871058973</v>
      </c>
      <c r="K44" s="12" t="s">
        <v>109</v>
      </c>
    </row>
    <row r="45" spans="1:11" ht="18" x14ac:dyDescent="0.25">
      <c r="A45" s="12" t="s">
        <v>282</v>
      </c>
      <c r="B45" s="13" t="s">
        <v>283</v>
      </c>
      <c r="C45" s="12" t="s">
        <v>75</v>
      </c>
      <c r="D45" s="12" t="s">
        <v>197</v>
      </c>
      <c r="E45" s="12" t="s">
        <v>198</v>
      </c>
      <c r="F45" s="14">
        <v>35.488639999999997</v>
      </c>
      <c r="G45" s="14">
        <v>12.85</v>
      </c>
      <c r="H45" s="14">
        <v>456.02902399999999</v>
      </c>
      <c r="I45" s="15">
        <v>0.47330989975706012</v>
      </c>
      <c r="J45" s="15">
        <v>90.185391783800824</v>
      </c>
      <c r="K45" s="12" t="s">
        <v>109</v>
      </c>
    </row>
    <row r="46" spans="1:11" ht="18" x14ac:dyDescent="0.25">
      <c r="A46" s="12" t="s">
        <v>284</v>
      </c>
      <c r="B46" s="13" t="s">
        <v>285</v>
      </c>
      <c r="C46" s="12" t="s">
        <v>75</v>
      </c>
      <c r="D46" s="12" t="s">
        <v>192</v>
      </c>
      <c r="E46" s="12" t="s">
        <v>79</v>
      </c>
      <c r="F46" s="14">
        <v>8.4</v>
      </c>
      <c r="G46" s="14">
        <v>52.81</v>
      </c>
      <c r="H46" s="14">
        <v>443.60399999999998</v>
      </c>
      <c r="I46" s="15">
        <v>0.46041403884817406</v>
      </c>
      <c r="J46" s="15">
        <v>90.645801671072022</v>
      </c>
      <c r="K46" s="12" t="s">
        <v>109</v>
      </c>
    </row>
    <row r="47" spans="1:11" ht="18" x14ac:dyDescent="0.25">
      <c r="A47" s="12" t="s">
        <v>286</v>
      </c>
      <c r="B47" s="13" t="s">
        <v>287</v>
      </c>
      <c r="C47" s="12" t="s">
        <v>75</v>
      </c>
      <c r="D47" s="12" t="s">
        <v>197</v>
      </c>
      <c r="E47" s="12" t="s">
        <v>198</v>
      </c>
      <c r="F47" s="14">
        <v>28.243475</v>
      </c>
      <c r="G47" s="14">
        <v>15.33</v>
      </c>
      <c r="H47" s="14">
        <v>432.97247175000001</v>
      </c>
      <c r="I47" s="15">
        <v>0.44937963685740989</v>
      </c>
      <c r="J47" s="15">
        <v>91.095178742514321</v>
      </c>
      <c r="K47" s="12" t="s">
        <v>109</v>
      </c>
    </row>
    <row r="48" spans="1:11" x14ac:dyDescent="0.25">
      <c r="A48" s="12" t="s">
        <v>288</v>
      </c>
      <c r="B48" s="13" t="s">
        <v>289</v>
      </c>
      <c r="C48" s="12" t="s">
        <v>201</v>
      </c>
      <c r="D48" s="12" t="s">
        <v>192</v>
      </c>
      <c r="E48" s="12" t="s">
        <v>290</v>
      </c>
      <c r="F48" s="14">
        <v>1</v>
      </c>
      <c r="G48" s="14">
        <v>400</v>
      </c>
      <c r="H48" s="14">
        <v>400</v>
      </c>
      <c r="I48" s="15">
        <v>0.41515769817059728</v>
      </c>
      <c r="J48" s="15">
        <v>91.510336440684924</v>
      </c>
      <c r="K48" s="12" t="s">
        <v>109</v>
      </c>
    </row>
    <row r="49" spans="1:11" x14ac:dyDescent="0.25">
      <c r="A49" s="12" t="s">
        <v>291</v>
      </c>
      <c r="B49" s="13" t="s">
        <v>292</v>
      </c>
      <c r="C49" s="12" t="s">
        <v>75</v>
      </c>
      <c r="D49" s="12" t="s">
        <v>192</v>
      </c>
      <c r="E49" s="12" t="s">
        <v>211</v>
      </c>
      <c r="F49" s="14">
        <v>22.175999999999998</v>
      </c>
      <c r="G49" s="14">
        <v>16.77</v>
      </c>
      <c r="H49" s="14">
        <v>371.89152000000001</v>
      </c>
      <c r="I49" s="15">
        <v>0.38598406853091161</v>
      </c>
      <c r="J49" s="15">
        <v>91.896318931616577</v>
      </c>
      <c r="K49" s="12" t="s">
        <v>109</v>
      </c>
    </row>
    <row r="50" spans="1:11" x14ac:dyDescent="0.25">
      <c r="A50" s="12" t="s">
        <v>293</v>
      </c>
      <c r="B50" s="13" t="s">
        <v>294</v>
      </c>
      <c r="C50" s="12" t="s">
        <v>263</v>
      </c>
      <c r="D50" s="12" t="s">
        <v>192</v>
      </c>
      <c r="E50" s="12" t="s">
        <v>79</v>
      </c>
      <c r="F50" s="14">
        <v>1</v>
      </c>
      <c r="G50" s="14">
        <v>368.75</v>
      </c>
      <c r="H50" s="14">
        <v>368.75</v>
      </c>
      <c r="I50" s="15">
        <v>0.38272350300101932</v>
      </c>
      <c r="J50" s="15">
        <v>92.279042434617594</v>
      </c>
      <c r="K50" s="12" t="s">
        <v>109</v>
      </c>
    </row>
    <row r="51" spans="1:11" ht="18" x14ac:dyDescent="0.25">
      <c r="A51" s="12" t="s">
        <v>295</v>
      </c>
      <c r="B51" s="13" t="s">
        <v>296</v>
      </c>
      <c r="C51" s="12" t="s">
        <v>75</v>
      </c>
      <c r="D51" s="12" t="s">
        <v>192</v>
      </c>
      <c r="E51" s="12" t="s">
        <v>76</v>
      </c>
      <c r="F51" s="14">
        <v>34.526000000000003</v>
      </c>
      <c r="G51" s="14">
        <v>9.8800000000000008</v>
      </c>
      <c r="H51" s="14">
        <v>341.11687999999998</v>
      </c>
      <c r="I51" s="15">
        <v>0.35404324676983956</v>
      </c>
      <c r="J51" s="15">
        <v>92.633088919617478</v>
      </c>
      <c r="K51" s="12" t="s">
        <v>109</v>
      </c>
    </row>
    <row r="52" spans="1:11" ht="36" x14ac:dyDescent="0.25">
      <c r="A52" s="12" t="s">
        <v>297</v>
      </c>
      <c r="B52" s="13" t="s">
        <v>298</v>
      </c>
      <c r="C52" s="12" t="s">
        <v>75</v>
      </c>
      <c r="D52" s="12" t="s">
        <v>214</v>
      </c>
      <c r="E52" s="12" t="s">
        <v>198</v>
      </c>
      <c r="F52" s="14">
        <v>508.7063</v>
      </c>
      <c r="G52" s="14">
        <v>0.62</v>
      </c>
      <c r="H52" s="14">
        <v>315.39790599999998</v>
      </c>
      <c r="I52" s="15">
        <v>0.32734967165696599</v>
      </c>
      <c r="J52" s="15">
        <v>92.960440764625005</v>
      </c>
      <c r="K52" s="12" t="s">
        <v>109</v>
      </c>
    </row>
    <row r="53" spans="1:11" ht="18" x14ac:dyDescent="0.25">
      <c r="A53" s="12" t="s">
        <v>299</v>
      </c>
      <c r="B53" s="13" t="s">
        <v>300</v>
      </c>
      <c r="C53" s="12" t="s">
        <v>69</v>
      </c>
      <c r="D53" s="12" t="s">
        <v>192</v>
      </c>
      <c r="E53" s="12" t="s">
        <v>79</v>
      </c>
      <c r="F53" s="14">
        <v>35</v>
      </c>
      <c r="G53" s="14">
        <v>8.9</v>
      </c>
      <c r="H53" s="14">
        <v>311.5</v>
      </c>
      <c r="I53" s="15">
        <v>0.32330405745035262</v>
      </c>
      <c r="J53" s="15">
        <v>93.283744822075349</v>
      </c>
      <c r="K53" s="12" t="s">
        <v>109</v>
      </c>
    </row>
    <row r="54" spans="1:11" ht="18" x14ac:dyDescent="0.25">
      <c r="A54" s="12" t="s">
        <v>301</v>
      </c>
      <c r="B54" s="13" t="s">
        <v>302</v>
      </c>
      <c r="C54" s="12" t="s">
        <v>75</v>
      </c>
      <c r="D54" s="12" t="s">
        <v>192</v>
      </c>
      <c r="E54" s="12" t="s">
        <v>79</v>
      </c>
      <c r="F54" s="14">
        <v>35</v>
      </c>
      <c r="G54" s="14">
        <v>8.25</v>
      </c>
      <c r="H54" s="14">
        <v>288.75</v>
      </c>
      <c r="I54" s="15">
        <v>0.29969196336689991</v>
      </c>
      <c r="J54" s="15">
        <v>93.58343678544226</v>
      </c>
      <c r="K54" s="12" t="s">
        <v>109</v>
      </c>
    </row>
    <row r="55" spans="1:11" ht="18" x14ac:dyDescent="0.25">
      <c r="A55" s="12" t="s">
        <v>303</v>
      </c>
      <c r="B55" s="13" t="s">
        <v>304</v>
      </c>
      <c r="C55" s="12" t="s">
        <v>75</v>
      </c>
      <c r="D55" s="12" t="s">
        <v>197</v>
      </c>
      <c r="E55" s="12" t="s">
        <v>198</v>
      </c>
      <c r="F55" s="14">
        <v>17.118500000000001</v>
      </c>
      <c r="G55" s="14">
        <v>16.05</v>
      </c>
      <c r="H55" s="14">
        <v>274.75192500000003</v>
      </c>
      <c r="I55" s="15">
        <v>0.28516344187735149</v>
      </c>
      <c r="J55" s="15">
        <v>93.868598229373177</v>
      </c>
      <c r="K55" s="12" t="s">
        <v>109</v>
      </c>
    </row>
    <row r="56" spans="1:11" x14ac:dyDescent="0.25">
      <c r="A56" s="12" t="s">
        <v>305</v>
      </c>
      <c r="B56" s="13" t="s">
        <v>306</v>
      </c>
      <c r="C56" s="12" t="s">
        <v>75</v>
      </c>
      <c r="D56" s="12" t="s">
        <v>192</v>
      </c>
      <c r="E56" s="12" t="s">
        <v>76</v>
      </c>
      <c r="F56" s="14">
        <v>69.3</v>
      </c>
      <c r="G56" s="14">
        <v>3.86</v>
      </c>
      <c r="H56" s="14">
        <v>267.49799999999999</v>
      </c>
      <c r="I56" s="15">
        <v>0.27763463486309603</v>
      </c>
      <c r="J56" s="15">
        <v>94.146234940024769</v>
      </c>
      <c r="K56" s="12" t="s">
        <v>109</v>
      </c>
    </row>
    <row r="57" spans="1:11" ht="27" x14ac:dyDescent="0.25">
      <c r="A57" s="12" t="s">
        <v>307</v>
      </c>
      <c r="B57" s="13" t="s">
        <v>308</v>
      </c>
      <c r="C57" s="12" t="s">
        <v>69</v>
      </c>
      <c r="D57" s="12" t="s">
        <v>192</v>
      </c>
      <c r="E57" s="12" t="s">
        <v>76</v>
      </c>
      <c r="F57" s="14">
        <v>27</v>
      </c>
      <c r="G57" s="14">
        <v>9.66</v>
      </c>
      <c r="H57" s="14">
        <v>260.82</v>
      </c>
      <c r="I57" s="15">
        <v>0.27070357709213794</v>
      </c>
      <c r="J57" s="15">
        <v>94.416938517116904</v>
      </c>
      <c r="K57" s="12" t="s">
        <v>109</v>
      </c>
    </row>
    <row r="58" spans="1:11" x14ac:dyDescent="0.25">
      <c r="A58" s="12" t="s">
        <v>309</v>
      </c>
      <c r="B58" s="13" t="s">
        <v>310</v>
      </c>
      <c r="C58" s="12" t="s">
        <v>75</v>
      </c>
      <c r="D58" s="12" t="s">
        <v>192</v>
      </c>
      <c r="E58" s="12" t="s">
        <v>79</v>
      </c>
      <c r="F58" s="14">
        <v>11.4328</v>
      </c>
      <c r="G58" s="14">
        <v>20.94</v>
      </c>
      <c r="H58" s="14">
        <v>239.40283199999999</v>
      </c>
      <c r="I58" s="15">
        <v>0.24847482167160548</v>
      </c>
      <c r="J58" s="15">
        <v>94.665410399472009</v>
      </c>
      <c r="K58" s="12" t="s">
        <v>109</v>
      </c>
    </row>
    <row r="59" spans="1:11" ht="18" x14ac:dyDescent="0.25">
      <c r="A59" s="12" t="s">
        <v>311</v>
      </c>
      <c r="B59" s="13" t="s">
        <v>312</v>
      </c>
      <c r="C59" s="12" t="s">
        <v>69</v>
      </c>
      <c r="D59" s="12" t="s">
        <v>192</v>
      </c>
      <c r="E59" s="12" t="s">
        <v>79</v>
      </c>
      <c r="F59" s="14">
        <v>1</v>
      </c>
      <c r="G59" s="14">
        <v>233.94</v>
      </c>
      <c r="H59" s="14">
        <v>233.94</v>
      </c>
      <c r="I59" s="15">
        <v>0.24280497977507381</v>
      </c>
      <c r="J59" s="15">
        <v>94.908215379247082</v>
      </c>
      <c r="K59" s="12" t="s">
        <v>109</v>
      </c>
    </row>
    <row r="60" spans="1:11" x14ac:dyDescent="0.25">
      <c r="A60" s="12" t="s">
        <v>313</v>
      </c>
      <c r="B60" s="13" t="s">
        <v>314</v>
      </c>
      <c r="C60" s="12" t="s">
        <v>75</v>
      </c>
      <c r="D60" s="12" t="s">
        <v>192</v>
      </c>
      <c r="E60" s="12" t="s">
        <v>76</v>
      </c>
      <c r="F60" s="14">
        <v>53</v>
      </c>
      <c r="G60" s="14">
        <v>4.3899999999999997</v>
      </c>
      <c r="H60" s="14">
        <v>232.67</v>
      </c>
      <c r="I60" s="15">
        <v>0.24148685408338216</v>
      </c>
      <c r="J60" s="15">
        <v>95.149702233330459</v>
      </c>
      <c r="K60" s="12" t="s">
        <v>109</v>
      </c>
    </row>
    <row r="61" spans="1:11" ht="18" x14ac:dyDescent="0.25">
      <c r="A61" s="12" t="s">
        <v>315</v>
      </c>
      <c r="B61" s="13" t="s">
        <v>316</v>
      </c>
      <c r="C61" s="12" t="s">
        <v>75</v>
      </c>
      <c r="D61" s="12" t="s">
        <v>192</v>
      </c>
      <c r="E61" s="12" t="s">
        <v>317</v>
      </c>
      <c r="F61" s="14">
        <v>24.829599999999999</v>
      </c>
      <c r="G61" s="14">
        <v>9.1999999999999993</v>
      </c>
      <c r="H61" s="14">
        <v>228.43232</v>
      </c>
      <c r="I61" s="15">
        <v>0.23708859039742322</v>
      </c>
      <c r="J61" s="15">
        <v>95.386788415813243</v>
      </c>
      <c r="K61" s="12" t="s">
        <v>109</v>
      </c>
    </row>
    <row r="62" spans="1:11" ht="18" x14ac:dyDescent="0.25">
      <c r="A62" s="12" t="s">
        <v>318</v>
      </c>
      <c r="B62" s="13" t="s">
        <v>319</v>
      </c>
      <c r="C62" s="12" t="s">
        <v>69</v>
      </c>
      <c r="D62" s="12" t="s">
        <v>192</v>
      </c>
      <c r="E62" s="12" t="s">
        <v>79</v>
      </c>
      <c r="F62" s="14">
        <v>80</v>
      </c>
      <c r="G62" s="14">
        <v>2.82</v>
      </c>
      <c r="H62" s="14">
        <v>225.6</v>
      </c>
      <c r="I62" s="15">
        <v>0.23414894176821685</v>
      </c>
      <c r="J62" s="15">
        <v>95.620937357581454</v>
      </c>
      <c r="K62" s="12" t="s">
        <v>109</v>
      </c>
    </row>
    <row r="63" spans="1:11" ht="36" x14ac:dyDescent="0.25">
      <c r="A63" s="12" t="s">
        <v>320</v>
      </c>
      <c r="B63" s="13" t="s">
        <v>321</v>
      </c>
      <c r="C63" s="12" t="s">
        <v>75</v>
      </c>
      <c r="D63" s="12" t="s">
        <v>214</v>
      </c>
      <c r="E63" s="12" t="s">
        <v>198</v>
      </c>
      <c r="F63" s="14">
        <v>529.42318876000002</v>
      </c>
      <c r="G63" s="14">
        <v>0.41</v>
      </c>
      <c r="H63" s="14">
        <v>217.06350739160001</v>
      </c>
      <c r="I63" s="15">
        <v>0.22528896521383268</v>
      </c>
      <c r="J63" s="15">
        <v>95.846222682493732</v>
      </c>
      <c r="K63" s="12" t="s">
        <v>109</v>
      </c>
    </row>
    <row r="64" spans="1:11" ht="18" x14ac:dyDescent="0.25">
      <c r="A64" s="12" t="s">
        <v>322</v>
      </c>
      <c r="B64" s="13" t="s">
        <v>323</v>
      </c>
      <c r="C64" s="12" t="s">
        <v>69</v>
      </c>
      <c r="D64" s="12" t="s">
        <v>192</v>
      </c>
      <c r="E64" s="12" t="s">
        <v>79</v>
      </c>
      <c r="F64" s="14">
        <v>35</v>
      </c>
      <c r="G64" s="14">
        <v>6.17</v>
      </c>
      <c r="H64" s="14">
        <v>215.95</v>
      </c>
      <c r="I64" s="15">
        <v>0.2241332622998512</v>
      </c>
      <c r="J64" s="15">
        <v>96.070355944793576</v>
      </c>
      <c r="K64" s="12" t="s">
        <v>109</v>
      </c>
    </row>
    <row r="65" spans="1:11" ht="18" x14ac:dyDescent="0.25">
      <c r="A65" s="12" t="s">
        <v>324</v>
      </c>
      <c r="B65" s="13" t="s">
        <v>325</v>
      </c>
      <c r="C65" s="12" t="s">
        <v>75</v>
      </c>
      <c r="D65" s="12" t="s">
        <v>326</v>
      </c>
      <c r="E65" s="12" t="s">
        <v>79</v>
      </c>
      <c r="F65" s="14">
        <v>1.5078400000000001E-3</v>
      </c>
      <c r="G65" s="14">
        <v>136546.26</v>
      </c>
      <c r="H65" s="14">
        <v>205.88991267840001</v>
      </c>
      <c r="I65" s="15">
        <v>0.21369195556027454</v>
      </c>
      <c r="J65" s="15">
        <v>96.284047990984448</v>
      </c>
      <c r="K65" s="12" t="s">
        <v>109</v>
      </c>
    </row>
    <row r="66" spans="1:11" ht="18" x14ac:dyDescent="0.25">
      <c r="A66" s="12" t="s">
        <v>327</v>
      </c>
      <c r="B66" s="13" t="s">
        <v>328</v>
      </c>
      <c r="C66" s="12" t="s">
        <v>75</v>
      </c>
      <c r="D66" s="12" t="s">
        <v>192</v>
      </c>
      <c r="E66" s="12" t="s">
        <v>79</v>
      </c>
      <c r="F66" s="14">
        <v>204</v>
      </c>
      <c r="G66" s="14">
        <v>0.99</v>
      </c>
      <c r="H66" s="14">
        <v>201.96</v>
      </c>
      <c r="I66" s="15">
        <v>0.20961312180633454</v>
      </c>
      <c r="J66" s="15">
        <v>96.493661112790775</v>
      </c>
      <c r="K66" s="12" t="s">
        <v>109</v>
      </c>
    </row>
    <row r="67" spans="1:11" ht="18" x14ac:dyDescent="0.25">
      <c r="A67" s="12" t="s">
        <v>329</v>
      </c>
      <c r="B67" s="13" t="s">
        <v>330</v>
      </c>
      <c r="C67" s="12" t="s">
        <v>75</v>
      </c>
      <c r="D67" s="12" t="s">
        <v>197</v>
      </c>
      <c r="E67" s="12" t="s">
        <v>198</v>
      </c>
      <c r="F67" s="14">
        <v>14.959056</v>
      </c>
      <c r="G67" s="14">
        <v>12.85</v>
      </c>
      <c r="H67" s="14">
        <v>192.2238696</v>
      </c>
      <c r="I67" s="15">
        <v>0.19950804809145262</v>
      </c>
      <c r="J67" s="15">
        <v>96.693165144646656</v>
      </c>
      <c r="K67" s="12" t="s">
        <v>109</v>
      </c>
    </row>
    <row r="68" spans="1:11" x14ac:dyDescent="0.25">
      <c r="A68" s="12" t="s">
        <v>331</v>
      </c>
      <c r="B68" s="13" t="s">
        <v>332</v>
      </c>
      <c r="C68" s="12" t="s">
        <v>75</v>
      </c>
      <c r="D68" s="12" t="s">
        <v>192</v>
      </c>
      <c r="E68" s="12" t="s">
        <v>79</v>
      </c>
      <c r="F68" s="14">
        <v>18</v>
      </c>
      <c r="G68" s="14">
        <v>8.1</v>
      </c>
      <c r="H68" s="14">
        <v>145.80000000000001</v>
      </c>
      <c r="I68" s="15">
        <v>0.15132498098318273</v>
      </c>
      <c r="J68" s="15">
        <v>96.844490125629846</v>
      </c>
      <c r="K68" s="12" t="s">
        <v>109</v>
      </c>
    </row>
    <row r="69" spans="1:11" ht="18" x14ac:dyDescent="0.25">
      <c r="A69" s="12" t="s">
        <v>333</v>
      </c>
      <c r="B69" s="13" t="s">
        <v>334</v>
      </c>
      <c r="C69" s="12" t="s">
        <v>75</v>
      </c>
      <c r="D69" s="12" t="s">
        <v>192</v>
      </c>
      <c r="E69" s="12" t="s">
        <v>335</v>
      </c>
      <c r="F69" s="14">
        <v>4.4497999999999998</v>
      </c>
      <c r="G69" s="14">
        <v>31.7</v>
      </c>
      <c r="H69" s="14">
        <v>141.05866</v>
      </c>
      <c r="I69" s="15">
        <v>0.14640397148157225</v>
      </c>
      <c r="J69" s="15">
        <v>96.990895487889702</v>
      </c>
      <c r="K69" s="12" t="s">
        <v>109</v>
      </c>
    </row>
    <row r="70" spans="1:11" ht="18" x14ac:dyDescent="0.25">
      <c r="A70" s="12" t="s">
        <v>336</v>
      </c>
      <c r="B70" s="13" t="s">
        <v>337</v>
      </c>
      <c r="C70" s="12" t="s">
        <v>75</v>
      </c>
      <c r="D70" s="12" t="s">
        <v>197</v>
      </c>
      <c r="E70" s="12" t="s">
        <v>198</v>
      </c>
      <c r="F70" s="14">
        <v>10.338184439999999</v>
      </c>
      <c r="G70" s="14">
        <v>12.85</v>
      </c>
      <c r="H70" s="14">
        <v>132.84567005400001</v>
      </c>
      <c r="I70" s="15">
        <v>0.13787975647887321</v>
      </c>
      <c r="J70" s="15">
        <v>97.128779738394613</v>
      </c>
      <c r="K70" s="12" t="s">
        <v>109</v>
      </c>
    </row>
    <row r="71" spans="1:11" ht="18" x14ac:dyDescent="0.25">
      <c r="A71" s="12" t="s">
        <v>338</v>
      </c>
      <c r="B71" s="13" t="s">
        <v>339</v>
      </c>
      <c r="C71" s="12" t="s">
        <v>201</v>
      </c>
      <c r="D71" s="12" t="s">
        <v>192</v>
      </c>
      <c r="E71" s="12" t="s">
        <v>340</v>
      </c>
      <c r="F71" s="14">
        <v>17</v>
      </c>
      <c r="G71" s="14">
        <v>7.8</v>
      </c>
      <c r="H71" s="14">
        <v>132.6</v>
      </c>
      <c r="I71" s="15">
        <v>0.13762477694355299</v>
      </c>
      <c r="J71" s="15">
        <v>97.266404515338166</v>
      </c>
      <c r="K71" s="12" t="s">
        <v>109</v>
      </c>
    </row>
    <row r="72" spans="1:11" x14ac:dyDescent="0.25">
      <c r="A72" s="12" t="s">
        <v>341</v>
      </c>
      <c r="B72" s="13" t="s">
        <v>342</v>
      </c>
      <c r="C72" s="12" t="s">
        <v>201</v>
      </c>
      <c r="D72" s="12" t="s">
        <v>192</v>
      </c>
      <c r="E72" s="12" t="s">
        <v>340</v>
      </c>
      <c r="F72" s="14">
        <v>2</v>
      </c>
      <c r="G72" s="14">
        <v>65.099999999999994</v>
      </c>
      <c r="H72" s="14">
        <v>130.19999999999999</v>
      </c>
      <c r="I72" s="15">
        <v>0.13513383075452939</v>
      </c>
      <c r="J72" s="15">
        <v>97.401538346092693</v>
      </c>
      <c r="K72" s="12" t="s">
        <v>109</v>
      </c>
    </row>
    <row r="73" spans="1:11" ht="18" x14ac:dyDescent="0.25">
      <c r="A73" s="12" t="s">
        <v>343</v>
      </c>
      <c r="B73" s="13" t="s">
        <v>344</v>
      </c>
      <c r="C73" s="12" t="s">
        <v>75</v>
      </c>
      <c r="D73" s="12" t="s">
        <v>197</v>
      </c>
      <c r="E73" s="12" t="s">
        <v>198</v>
      </c>
      <c r="F73" s="14">
        <v>10.630459999999999</v>
      </c>
      <c r="G73" s="14">
        <v>12.06</v>
      </c>
      <c r="H73" s="14">
        <v>128.2033476</v>
      </c>
      <c r="I73" s="15">
        <v>0.1330615167184524</v>
      </c>
      <c r="J73" s="15">
        <v>97.534596388356363</v>
      </c>
      <c r="K73" s="12" t="s">
        <v>109</v>
      </c>
    </row>
    <row r="74" spans="1:11" ht="18" x14ac:dyDescent="0.25">
      <c r="A74" s="12" t="s">
        <v>345</v>
      </c>
      <c r="B74" s="13" t="s">
        <v>346</v>
      </c>
      <c r="C74" s="12" t="s">
        <v>75</v>
      </c>
      <c r="D74" s="12" t="s">
        <v>197</v>
      </c>
      <c r="E74" s="12" t="s">
        <v>198</v>
      </c>
      <c r="F74" s="14">
        <v>12.9311664</v>
      </c>
      <c r="G74" s="14">
        <v>9.7799999999999994</v>
      </c>
      <c r="H74" s="14">
        <v>126.46680739200001</v>
      </c>
      <c r="I74" s="15">
        <v>0.1312591716296175</v>
      </c>
      <c r="J74" s="15">
        <v>97.665858873575459</v>
      </c>
      <c r="K74" s="12" t="s">
        <v>109</v>
      </c>
    </row>
    <row r="75" spans="1:11" x14ac:dyDescent="0.25">
      <c r="A75" s="12" t="s">
        <v>347</v>
      </c>
      <c r="B75" s="13" t="s">
        <v>348</v>
      </c>
      <c r="C75" s="12" t="s">
        <v>75</v>
      </c>
      <c r="D75" s="12" t="s">
        <v>192</v>
      </c>
      <c r="E75" s="12" t="s">
        <v>250</v>
      </c>
      <c r="F75" s="14">
        <v>24.224</v>
      </c>
      <c r="G75" s="14">
        <v>5.21</v>
      </c>
      <c r="H75" s="14">
        <v>126.20704000000001</v>
      </c>
      <c r="I75" s="15">
        <v>0.13098956054831126</v>
      </c>
      <c r="J75" s="15">
        <v>97.796851506290736</v>
      </c>
      <c r="K75" s="12" t="s">
        <v>109</v>
      </c>
    </row>
    <row r="76" spans="1:11" ht="36" x14ac:dyDescent="0.25">
      <c r="A76" s="12" t="s">
        <v>349</v>
      </c>
      <c r="B76" s="13" t="s">
        <v>350</v>
      </c>
      <c r="C76" s="12" t="s">
        <v>75</v>
      </c>
      <c r="D76" s="12" t="s">
        <v>214</v>
      </c>
      <c r="E76" s="12" t="s">
        <v>198</v>
      </c>
      <c r="F76" s="14">
        <v>92.32</v>
      </c>
      <c r="G76" s="14">
        <v>1.33</v>
      </c>
      <c r="H76" s="14">
        <v>122.7856</v>
      </c>
      <c r="I76" s="15">
        <v>0.1274384676612392</v>
      </c>
      <c r="J76" s="15">
        <v>97.92429454068666</v>
      </c>
      <c r="K76" s="12" t="s">
        <v>109</v>
      </c>
    </row>
    <row r="77" spans="1:11" ht="36" x14ac:dyDescent="0.25">
      <c r="A77" s="12" t="s">
        <v>351</v>
      </c>
      <c r="B77" s="13" t="s">
        <v>352</v>
      </c>
      <c r="C77" s="12" t="s">
        <v>75</v>
      </c>
      <c r="D77" s="12" t="s">
        <v>214</v>
      </c>
      <c r="E77" s="12" t="s">
        <v>198</v>
      </c>
      <c r="F77" s="14">
        <v>92.32</v>
      </c>
      <c r="G77" s="14">
        <v>1.27</v>
      </c>
      <c r="H77" s="14">
        <v>117.24639999999999</v>
      </c>
      <c r="I77" s="15">
        <v>0.12168936385697278</v>
      </c>
      <c r="J77" s="15">
        <v>98.045987640962906</v>
      </c>
      <c r="K77" s="12" t="s">
        <v>109</v>
      </c>
    </row>
    <row r="78" spans="1:11" ht="36" x14ac:dyDescent="0.25">
      <c r="A78" s="12" t="s">
        <v>353</v>
      </c>
      <c r="B78" s="13" t="s">
        <v>354</v>
      </c>
      <c r="C78" s="12" t="s">
        <v>75</v>
      </c>
      <c r="D78" s="12" t="s">
        <v>214</v>
      </c>
      <c r="E78" s="12" t="s">
        <v>198</v>
      </c>
      <c r="F78" s="14">
        <v>120</v>
      </c>
      <c r="G78" s="14">
        <v>0.94</v>
      </c>
      <c r="H78" s="14">
        <v>112.8</v>
      </c>
      <c r="I78" s="15">
        <v>0.11707447088410843</v>
      </c>
      <c r="J78" s="15">
        <v>98.163062111847026</v>
      </c>
      <c r="K78" s="12" t="s">
        <v>109</v>
      </c>
    </row>
    <row r="79" spans="1:11" x14ac:dyDescent="0.25">
      <c r="A79" s="12" t="s">
        <v>355</v>
      </c>
      <c r="B79" s="13" t="s">
        <v>356</v>
      </c>
      <c r="C79" s="12" t="s">
        <v>201</v>
      </c>
      <c r="D79" s="12" t="s">
        <v>70</v>
      </c>
      <c r="E79" s="12" t="s">
        <v>340</v>
      </c>
      <c r="F79" s="14">
        <v>1</v>
      </c>
      <c r="G79" s="14">
        <v>109.07</v>
      </c>
      <c r="H79" s="14">
        <v>109.07</v>
      </c>
      <c r="I79" s="15">
        <v>0.11320312534866761</v>
      </c>
      <c r="J79" s="15">
        <v>98.276265237195688</v>
      </c>
      <c r="K79" s="12" t="s">
        <v>109</v>
      </c>
    </row>
    <row r="80" spans="1:11" x14ac:dyDescent="0.25">
      <c r="A80" s="12" t="s">
        <v>357</v>
      </c>
      <c r="B80" s="13" t="s">
        <v>358</v>
      </c>
      <c r="C80" s="12" t="s">
        <v>69</v>
      </c>
      <c r="D80" s="12" t="s">
        <v>70</v>
      </c>
      <c r="E80" s="12" t="s">
        <v>198</v>
      </c>
      <c r="F80" s="14">
        <v>8</v>
      </c>
      <c r="G80" s="14">
        <v>13.42</v>
      </c>
      <c r="H80" s="14">
        <v>107.36</v>
      </c>
      <c r="I80" s="15">
        <v>0.11142832618898831</v>
      </c>
      <c r="J80" s="15">
        <v>98.387693563384673</v>
      </c>
      <c r="K80" s="12" t="s">
        <v>109</v>
      </c>
    </row>
    <row r="81" spans="1:11" ht="18" x14ac:dyDescent="0.25">
      <c r="A81" s="12" t="s">
        <v>359</v>
      </c>
      <c r="B81" s="13" t="s">
        <v>360</v>
      </c>
      <c r="C81" s="12" t="s">
        <v>75</v>
      </c>
      <c r="D81" s="12" t="s">
        <v>192</v>
      </c>
      <c r="E81" s="12" t="s">
        <v>79</v>
      </c>
      <c r="F81" s="14">
        <v>128</v>
      </c>
      <c r="G81" s="14">
        <v>0.81</v>
      </c>
      <c r="H81" s="14">
        <v>103.68</v>
      </c>
      <c r="I81" s="15">
        <v>0.10760887536581881</v>
      </c>
      <c r="J81" s="15">
        <v>98.4953024387505</v>
      </c>
      <c r="K81" s="12" t="s">
        <v>109</v>
      </c>
    </row>
    <row r="82" spans="1:11" x14ac:dyDescent="0.25">
      <c r="A82" s="12" t="s">
        <v>361</v>
      </c>
      <c r="B82" s="13" t="s">
        <v>362</v>
      </c>
      <c r="C82" s="12" t="s">
        <v>75</v>
      </c>
      <c r="D82" s="12" t="s">
        <v>192</v>
      </c>
      <c r="E82" s="12" t="s">
        <v>79</v>
      </c>
      <c r="F82" s="14">
        <v>18</v>
      </c>
      <c r="G82" s="14">
        <v>5.43</v>
      </c>
      <c r="H82" s="14">
        <v>97.74</v>
      </c>
      <c r="I82" s="15">
        <v>0.10144378354798544</v>
      </c>
      <c r="J82" s="15">
        <v>98.596746222298478</v>
      </c>
      <c r="K82" s="12" t="s">
        <v>109</v>
      </c>
    </row>
    <row r="83" spans="1:11" ht="36" x14ac:dyDescent="0.25">
      <c r="A83" s="12" t="s">
        <v>363</v>
      </c>
      <c r="B83" s="13" t="s">
        <v>364</v>
      </c>
      <c r="C83" s="12" t="s">
        <v>75</v>
      </c>
      <c r="D83" s="12" t="s">
        <v>214</v>
      </c>
      <c r="E83" s="12" t="s">
        <v>198</v>
      </c>
      <c r="F83" s="14">
        <v>1578.1786918400001</v>
      </c>
      <c r="G83" s="14">
        <v>0.06</v>
      </c>
      <c r="H83" s="14">
        <v>94.690721510399996</v>
      </c>
      <c r="I83" s="15">
        <v>9.8278954950926811E-2</v>
      </c>
      <c r="J83" s="15">
        <v>98.695024428397915</v>
      </c>
      <c r="K83" s="12" t="s">
        <v>109</v>
      </c>
    </row>
    <row r="84" spans="1:11" x14ac:dyDescent="0.25">
      <c r="A84" s="12" t="s">
        <v>365</v>
      </c>
      <c r="B84" s="13" t="s">
        <v>366</v>
      </c>
      <c r="C84" s="12" t="s">
        <v>69</v>
      </c>
      <c r="D84" s="12" t="s">
        <v>192</v>
      </c>
      <c r="E84" s="12" t="s">
        <v>79</v>
      </c>
      <c r="F84" s="14">
        <v>32</v>
      </c>
      <c r="G84" s="14">
        <v>2.91</v>
      </c>
      <c r="H84" s="14">
        <v>93.12</v>
      </c>
      <c r="I84" s="15">
        <v>9.6648712134115036E-2</v>
      </c>
      <c r="J84" s="15">
        <v>98.791673140532026</v>
      </c>
      <c r="K84" s="12" t="s">
        <v>109</v>
      </c>
    </row>
    <row r="85" spans="1:11" x14ac:dyDescent="0.25">
      <c r="A85" s="12" t="s">
        <v>367</v>
      </c>
      <c r="B85" s="13" t="s">
        <v>368</v>
      </c>
      <c r="C85" s="12" t="s">
        <v>75</v>
      </c>
      <c r="D85" s="12" t="s">
        <v>192</v>
      </c>
      <c r="E85" s="12" t="s">
        <v>211</v>
      </c>
      <c r="F85" s="14">
        <v>20.425000000000001</v>
      </c>
      <c r="G85" s="14">
        <v>4.28</v>
      </c>
      <c r="H85" s="14">
        <v>87.418999999999997</v>
      </c>
      <c r="I85" s="15">
        <v>9.0731677040938596E-2</v>
      </c>
      <c r="J85" s="15">
        <v>98.882405855467212</v>
      </c>
      <c r="K85" s="12" t="s">
        <v>109</v>
      </c>
    </row>
    <row r="86" spans="1:11" ht="36" x14ac:dyDescent="0.25">
      <c r="A86" s="12" t="s">
        <v>369</v>
      </c>
      <c r="B86" s="13" t="s">
        <v>370</v>
      </c>
      <c r="C86" s="12" t="s">
        <v>75</v>
      </c>
      <c r="D86" s="12" t="s">
        <v>214</v>
      </c>
      <c r="E86" s="12" t="s">
        <v>198</v>
      </c>
      <c r="F86" s="14">
        <v>86.182522039999995</v>
      </c>
      <c r="G86" s="14">
        <v>0.95</v>
      </c>
      <c r="H86" s="14">
        <v>81.873395938000002</v>
      </c>
      <c r="I86" s="15">
        <v>8.4975926497575016E-2</v>
      </c>
      <c r="J86" s="15">
        <v>98.967378257340286</v>
      </c>
      <c r="K86" s="12" t="s">
        <v>109</v>
      </c>
    </row>
    <row r="87" spans="1:11" ht="36" x14ac:dyDescent="0.25">
      <c r="A87" s="12" t="s">
        <v>371</v>
      </c>
      <c r="B87" s="13" t="s">
        <v>372</v>
      </c>
      <c r="C87" s="12" t="s">
        <v>75</v>
      </c>
      <c r="D87" s="12" t="s">
        <v>214</v>
      </c>
      <c r="E87" s="12" t="s">
        <v>198</v>
      </c>
      <c r="F87" s="14">
        <v>115.61564104</v>
      </c>
      <c r="G87" s="14">
        <v>0.63</v>
      </c>
      <c r="H87" s="14">
        <v>72.837853855199995</v>
      </c>
      <c r="I87" s="15">
        <v>7.5597989365527973E-2</v>
      </c>
      <c r="J87" s="15">
        <v>99.042978474177147</v>
      </c>
      <c r="K87" s="12" t="s">
        <v>109</v>
      </c>
    </row>
    <row r="88" spans="1:11" x14ac:dyDescent="0.25">
      <c r="A88" s="12" t="s">
        <v>373</v>
      </c>
      <c r="B88" s="13" t="s">
        <v>374</v>
      </c>
      <c r="C88" s="12" t="s">
        <v>201</v>
      </c>
      <c r="D88" s="12" t="s">
        <v>192</v>
      </c>
      <c r="E88" s="12" t="s">
        <v>340</v>
      </c>
      <c r="F88" s="14">
        <v>1</v>
      </c>
      <c r="G88" s="14">
        <v>71</v>
      </c>
      <c r="H88" s="14">
        <v>71</v>
      </c>
      <c r="I88" s="15">
        <v>7.3690491425281016E-2</v>
      </c>
      <c r="J88" s="15">
        <v>99.116668965602429</v>
      </c>
      <c r="K88" s="12" t="s">
        <v>109</v>
      </c>
    </row>
    <row r="89" spans="1:11" ht="18" x14ac:dyDescent="0.25">
      <c r="A89" s="12" t="s">
        <v>375</v>
      </c>
      <c r="B89" s="13" t="s">
        <v>376</v>
      </c>
      <c r="C89" s="12" t="s">
        <v>69</v>
      </c>
      <c r="D89" s="12" t="s">
        <v>192</v>
      </c>
      <c r="E89" s="12" t="s">
        <v>79</v>
      </c>
      <c r="F89" s="14">
        <v>6</v>
      </c>
      <c r="G89" s="14">
        <v>10.46</v>
      </c>
      <c r="H89" s="14">
        <v>62.76</v>
      </c>
      <c r="I89" s="15">
        <v>6.5138242842966709E-2</v>
      </c>
      <c r="J89" s="15">
        <v>99.181807208445392</v>
      </c>
      <c r="K89" s="12" t="s">
        <v>109</v>
      </c>
    </row>
    <row r="90" spans="1:11" ht="36" x14ac:dyDescent="0.25">
      <c r="A90" s="12" t="s">
        <v>377</v>
      </c>
      <c r="B90" s="13" t="s">
        <v>378</v>
      </c>
      <c r="C90" s="12" t="s">
        <v>75</v>
      </c>
      <c r="D90" s="12" t="s">
        <v>214</v>
      </c>
      <c r="E90" s="12" t="s">
        <v>198</v>
      </c>
      <c r="F90" s="14">
        <v>59.131039999999999</v>
      </c>
      <c r="G90" s="14">
        <v>1.05</v>
      </c>
      <c r="H90" s="14">
        <v>62.087592000000001</v>
      </c>
      <c r="I90" s="15">
        <v>6.444035444918797E-2</v>
      </c>
      <c r="J90" s="15">
        <v>99.246250062143929</v>
      </c>
      <c r="K90" s="12" t="s">
        <v>109</v>
      </c>
    </row>
    <row r="91" spans="1:11" ht="18" x14ac:dyDescent="0.25">
      <c r="A91" s="12" t="s">
        <v>379</v>
      </c>
      <c r="B91" s="13" t="s">
        <v>380</v>
      </c>
      <c r="C91" s="12" t="s">
        <v>75</v>
      </c>
      <c r="D91" s="12" t="s">
        <v>326</v>
      </c>
      <c r="E91" s="12" t="s">
        <v>79</v>
      </c>
      <c r="F91" s="14">
        <v>9.2889600000000002E-4</v>
      </c>
      <c r="G91" s="14">
        <v>64480.18</v>
      </c>
      <c r="H91" s="14">
        <v>59.895381281280002</v>
      </c>
      <c r="I91" s="15">
        <v>6.2165071559466212E-2</v>
      </c>
      <c r="J91" s="15">
        <v>99.308419927444973</v>
      </c>
      <c r="K91" s="12" t="s">
        <v>109</v>
      </c>
    </row>
    <row r="92" spans="1:11" ht="27" x14ac:dyDescent="0.25">
      <c r="A92" s="12" t="s">
        <v>381</v>
      </c>
      <c r="B92" s="13" t="s">
        <v>382</v>
      </c>
      <c r="C92" s="12" t="s">
        <v>75</v>
      </c>
      <c r="D92" s="12" t="s">
        <v>326</v>
      </c>
      <c r="E92" s="12" t="s">
        <v>79</v>
      </c>
      <c r="F92" s="14">
        <v>1.5090000000000001E-4</v>
      </c>
      <c r="G92" s="14">
        <v>356324.35</v>
      </c>
      <c r="H92" s="14">
        <v>53.769344414999999</v>
      </c>
      <c r="I92" s="15">
        <v>5.5806893148683645E-2</v>
      </c>
      <c r="J92" s="15">
        <v>99.36422750102156</v>
      </c>
      <c r="K92" s="12" t="s">
        <v>109</v>
      </c>
    </row>
    <row r="93" spans="1:11" ht="18" x14ac:dyDescent="0.25">
      <c r="A93" s="12" t="s">
        <v>383</v>
      </c>
      <c r="B93" s="13" t="s">
        <v>384</v>
      </c>
      <c r="C93" s="12" t="s">
        <v>69</v>
      </c>
      <c r="D93" s="12" t="s">
        <v>192</v>
      </c>
      <c r="E93" s="12" t="s">
        <v>79</v>
      </c>
      <c r="F93" s="14">
        <v>5</v>
      </c>
      <c r="G93" s="14">
        <v>10.52</v>
      </c>
      <c r="H93" s="14">
        <v>52.6</v>
      </c>
      <c r="I93" s="15">
        <v>5.4593237309433537E-2</v>
      </c>
      <c r="J93" s="15">
        <v>99.418820738330993</v>
      </c>
      <c r="K93" s="12" t="s">
        <v>109</v>
      </c>
    </row>
    <row r="94" spans="1:11" x14ac:dyDescent="0.25">
      <c r="A94" s="12" t="s">
        <v>385</v>
      </c>
      <c r="B94" s="13" t="s">
        <v>386</v>
      </c>
      <c r="C94" s="12" t="s">
        <v>201</v>
      </c>
      <c r="D94" s="12" t="s">
        <v>192</v>
      </c>
      <c r="E94" s="12" t="s">
        <v>340</v>
      </c>
      <c r="F94" s="14">
        <v>174</v>
      </c>
      <c r="G94" s="14">
        <v>0.3</v>
      </c>
      <c r="H94" s="14">
        <v>52.2</v>
      </c>
      <c r="I94" s="15">
        <v>5.417807961126294E-2</v>
      </c>
      <c r="J94" s="15">
        <v>99.472998817942255</v>
      </c>
      <c r="K94" s="12" t="s">
        <v>109</v>
      </c>
    </row>
    <row r="95" spans="1:11" ht="36" x14ac:dyDescent="0.25">
      <c r="A95" s="12" t="s">
        <v>387</v>
      </c>
      <c r="B95" s="13" t="s">
        <v>388</v>
      </c>
      <c r="C95" s="12" t="s">
        <v>75</v>
      </c>
      <c r="D95" s="12" t="s">
        <v>214</v>
      </c>
      <c r="E95" s="12" t="s">
        <v>198</v>
      </c>
      <c r="F95" s="14">
        <v>86.182522039999995</v>
      </c>
      <c r="G95" s="14">
        <v>0.57999999999999996</v>
      </c>
      <c r="H95" s="14">
        <v>49.985862783199998</v>
      </c>
      <c r="I95" s="15">
        <v>5.1880039335361589E-2</v>
      </c>
      <c r="J95" s="15">
        <v>99.524883151271126</v>
      </c>
      <c r="K95" s="12" t="s">
        <v>109</v>
      </c>
    </row>
    <row r="96" spans="1:11" ht="18" x14ac:dyDescent="0.25">
      <c r="A96" s="12" t="s">
        <v>389</v>
      </c>
      <c r="B96" s="13" t="s">
        <v>390</v>
      </c>
      <c r="C96" s="12" t="s">
        <v>75</v>
      </c>
      <c r="D96" s="12" t="s">
        <v>192</v>
      </c>
      <c r="E96" s="12" t="s">
        <v>76</v>
      </c>
      <c r="F96" s="14">
        <v>2.5353599999999998</v>
      </c>
      <c r="G96" s="14">
        <v>19.61</v>
      </c>
      <c r="H96" s="14">
        <v>49.718409600000001</v>
      </c>
      <c r="I96" s="15">
        <v>5.1602451215597318E-2</v>
      </c>
      <c r="J96" s="15">
        <v>99.576487253153729</v>
      </c>
      <c r="K96" s="12" t="s">
        <v>109</v>
      </c>
    </row>
    <row r="97" spans="1:11" ht="27" x14ac:dyDescent="0.25">
      <c r="A97" s="12" t="s">
        <v>391</v>
      </c>
      <c r="B97" s="13" t="s">
        <v>392</v>
      </c>
      <c r="C97" s="12" t="s">
        <v>75</v>
      </c>
      <c r="D97" s="12" t="s">
        <v>192</v>
      </c>
      <c r="E97" s="12" t="s">
        <v>79</v>
      </c>
      <c r="F97" s="14">
        <v>91</v>
      </c>
      <c r="G97" s="14">
        <v>0.5</v>
      </c>
      <c r="H97" s="14">
        <v>45.5</v>
      </c>
      <c r="I97" s="15">
        <v>4.7224188166905434E-2</v>
      </c>
      <c r="J97" s="15">
        <v>99.623711441320637</v>
      </c>
      <c r="K97" s="12" t="s">
        <v>109</v>
      </c>
    </row>
    <row r="98" spans="1:11" x14ac:dyDescent="0.25">
      <c r="A98" s="12" t="s">
        <v>393</v>
      </c>
      <c r="B98" s="13" t="s">
        <v>394</v>
      </c>
      <c r="C98" s="12" t="s">
        <v>75</v>
      </c>
      <c r="D98" s="12" t="s">
        <v>192</v>
      </c>
      <c r="E98" s="12" t="s">
        <v>79</v>
      </c>
      <c r="F98" s="14">
        <v>174</v>
      </c>
      <c r="G98" s="14">
        <v>0.24</v>
      </c>
      <c r="H98" s="14">
        <v>41.76</v>
      </c>
      <c r="I98" s="15">
        <v>4.3342463689010353E-2</v>
      </c>
      <c r="J98" s="15">
        <v>99.667053905009638</v>
      </c>
      <c r="K98" s="12" t="s">
        <v>109</v>
      </c>
    </row>
    <row r="99" spans="1:11" ht="18" x14ac:dyDescent="0.25">
      <c r="A99" s="12" t="s">
        <v>395</v>
      </c>
      <c r="B99" s="13" t="s">
        <v>396</v>
      </c>
      <c r="C99" s="12" t="s">
        <v>75</v>
      </c>
      <c r="D99" s="12" t="s">
        <v>197</v>
      </c>
      <c r="E99" s="12" t="s">
        <v>198</v>
      </c>
      <c r="F99" s="14">
        <v>3.0108000000000001</v>
      </c>
      <c r="G99" s="14">
        <v>12.02</v>
      </c>
      <c r="H99" s="14">
        <v>36.189816</v>
      </c>
      <c r="I99" s="15">
        <v>3.7561201769443629E-2</v>
      </c>
      <c r="J99" s="15">
        <v>99.70461529775163</v>
      </c>
      <c r="K99" s="12" t="s">
        <v>109</v>
      </c>
    </row>
    <row r="100" spans="1:11" ht="18" x14ac:dyDescent="0.25">
      <c r="A100" s="12" t="s">
        <v>397</v>
      </c>
      <c r="B100" s="13" t="s">
        <v>398</v>
      </c>
      <c r="C100" s="12" t="s">
        <v>75</v>
      </c>
      <c r="D100" s="12" t="s">
        <v>192</v>
      </c>
      <c r="E100" s="12" t="s">
        <v>79</v>
      </c>
      <c r="F100" s="14">
        <v>174</v>
      </c>
      <c r="G100" s="14">
        <v>0.17</v>
      </c>
      <c r="H100" s="14">
        <v>29.58</v>
      </c>
      <c r="I100" s="15">
        <v>3.0700911779715668E-2</v>
      </c>
      <c r="J100" s="15">
        <v>99.735316209531348</v>
      </c>
      <c r="K100" s="12" t="s">
        <v>109</v>
      </c>
    </row>
    <row r="101" spans="1:11" x14ac:dyDescent="0.25">
      <c r="A101" s="12" t="s">
        <v>399</v>
      </c>
      <c r="B101" s="13" t="s">
        <v>400</v>
      </c>
      <c r="C101" s="12" t="s">
        <v>75</v>
      </c>
      <c r="D101" s="12" t="s">
        <v>192</v>
      </c>
      <c r="E101" s="12" t="s">
        <v>250</v>
      </c>
      <c r="F101" s="14">
        <v>5.375</v>
      </c>
      <c r="G101" s="14">
        <v>5.47</v>
      </c>
      <c r="H101" s="14">
        <v>29.401250000000001</v>
      </c>
      <c r="I101" s="15">
        <v>3.051538818334568E-2</v>
      </c>
      <c r="J101" s="15">
        <v>99.765830300346877</v>
      </c>
      <c r="K101" s="12" t="s">
        <v>109</v>
      </c>
    </row>
    <row r="102" spans="1:11" ht="36" x14ac:dyDescent="0.25">
      <c r="A102" s="12" t="s">
        <v>401</v>
      </c>
      <c r="B102" s="13" t="s">
        <v>402</v>
      </c>
      <c r="C102" s="12" t="s">
        <v>75</v>
      </c>
      <c r="D102" s="12" t="s">
        <v>214</v>
      </c>
      <c r="E102" s="12" t="s">
        <v>198</v>
      </c>
      <c r="F102" s="14">
        <v>50</v>
      </c>
      <c r="G102" s="14">
        <v>0.55000000000000004</v>
      </c>
      <c r="H102" s="14">
        <v>27.5</v>
      </c>
      <c r="I102" s="15">
        <v>2.854209174922856E-2</v>
      </c>
      <c r="J102" s="15">
        <v>99.794372392096108</v>
      </c>
      <c r="K102" s="12" t="s">
        <v>109</v>
      </c>
    </row>
    <row r="103" spans="1:11" x14ac:dyDescent="0.25">
      <c r="A103" s="12" t="s">
        <v>403</v>
      </c>
      <c r="B103" s="13" t="s">
        <v>404</v>
      </c>
      <c r="C103" s="12" t="s">
        <v>201</v>
      </c>
      <c r="D103" s="12" t="s">
        <v>192</v>
      </c>
      <c r="E103" s="12" t="s">
        <v>340</v>
      </c>
      <c r="F103" s="14">
        <v>128</v>
      </c>
      <c r="G103" s="14">
        <v>0.18</v>
      </c>
      <c r="H103" s="14">
        <v>23.04</v>
      </c>
      <c r="I103" s="15">
        <v>2.3913083414626401E-2</v>
      </c>
      <c r="J103" s="15">
        <v>99.818285475510734</v>
      </c>
      <c r="K103" s="12" t="s">
        <v>109</v>
      </c>
    </row>
    <row r="104" spans="1:11" ht="36" x14ac:dyDescent="0.25">
      <c r="A104" s="12" t="s">
        <v>405</v>
      </c>
      <c r="B104" s="13" t="s">
        <v>406</v>
      </c>
      <c r="C104" s="12" t="s">
        <v>75</v>
      </c>
      <c r="D104" s="12" t="s">
        <v>214</v>
      </c>
      <c r="E104" s="12" t="s">
        <v>198</v>
      </c>
      <c r="F104" s="14">
        <v>59.131039999999999</v>
      </c>
      <c r="G104" s="14">
        <v>0.38</v>
      </c>
      <c r="H104" s="14">
        <v>22.4697952</v>
      </c>
      <c r="I104" s="15">
        <v>2.3321271133991836E-2</v>
      </c>
      <c r="J104" s="15">
        <v>99.841606959205464</v>
      </c>
      <c r="K104" s="12" t="s">
        <v>109</v>
      </c>
    </row>
    <row r="105" spans="1:11" ht="18" x14ac:dyDescent="0.25">
      <c r="A105" s="12" t="s">
        <v>407</v>
      </c>
      <c r="B105" s="13" t="s">
        <v>408</v>
      </c>
      <c r="C105" s="12" t="s">
        <v>75</v>
      </c>
      <c r="D105" s="12" t="s">
        <v>192</v>
      </c>
      <c r="E105" s="12" t="s">
        <v>79</v>
      </c>
      <c r="F105" s="14">
        <v>24.275663999999999</v>
      </c>
      <c r="G105" s="14">
        <v>0.92</v>
      </c>
      <c r="H105" s="14">
        <v>22.333610879999998</v>
      </c>
      <c r="I105" s="15">
        <v>2.3179926211946512E-2</v>
      </c>
      <c r="J105" s="15">
        <v>99.864783137705842</v>
      </c>
      <c r="K105" s="12" t="s">
        <v>109</v>
      </c>
    </row>
    <row r="106" spans="1:11" ht="18" x14ac:dyDescent="0.25">
      <c r="A106" s="12" t="s">
        <v>409</v>
      </c>
      <c r="B106" s="13" t="s">
        <v>410</v>
      </c>
      <c r="C106" s="12" t="s">
        <v>75</v>
      </c>
      <c r="D106" s="12" t="s">
        <v>192</v>
      </c>
      <c r="E106" s="12" t="s">
        <v>79</v>
      </c>
      <c r="F106" s="14">
        <v>70</v>
      </c>
      <c r="G106" s="14">
        <v>0.31</v>
      </c>
      <c r="H106" s="14">
        <v>21.7</v>
      </c>
      <c r="I106" s="15">
        <v>2.2522305125754902E-2</v>
      </c>
      <c r="J106" s="15">
        <v>99.887305442831604</v>
      </c>
      <c r="K106" s="12" t="s">
        <v>109</v>
      </c>
    </row>
    <row r="107" spans="1:11" ht="18" x14ac:dyDescent="0.25">
      <c r="A107" s="12" t="s">
        <v>411</v>
      </c>
      <c r="B107" s="13" t="s">
        <v>412</v>
      </c>
      <c r="C107" s="12" t="s">
        <v>75</v>
      </c>
      <c r="D107" s="12" t="s">
        <v>192</v>
      </c>
      <c r="E107" s="12" t="s">
        <v>76</v>
      </c>
      <c r="F107" s="14">
        <v>2.3218000000000001</v>
      </c>
      <c r="G107" s="14">
        <v>8.59</v>
      </c>
      <c r="H107" s="14">
        <v>19.944261999999998</v>
      </c>
      <c r="I107" s="15">
        <v>2.0700034759078279E-2</v>
      </c>
      <c r="J107" s="15">
        <v>99.908001054085403</v>
      </c>
      <c r="K107" s="12" t="s">
        <v>109</v>
      </c>
    </row>
    <row r="108" spans="1:11" x14ac:dyDescent="0.25">
      <c r="A108" s="12" t="s">
        <v>413</v>
      </c>
      <c r="B108" s="13" t="s">
        <v>414</v>
      </c>
      <c r="C108" s="12" t="s">
        <v>75</v>
      </c>
      <c r="D108" s="12" t="s">
        <v>192</v>
      </c>
      <c r="E108" s="12" t="s">
        <v>79</v>
      </c>
      <c r="F108" s="14">
        <v>46.933999999999997</v>
      </c>
      <c r="G108" s="14">
        <v>0.4</v>
      </c>
      <c r="H108" s="14">
        <v>18.773599999999998</v>
      </c>
      <c r="I108" s="15">
        <v>1.948501140593881E-2</v>
      </c>
      <c r="J108" s="15">
        <v>99.927482329072063</v>
      </c>
      <c r="K108" s="12" t="s">
        <v>109</v>
      </c>
    </row>
    <row r="109" spans="1:11" ht="18" x14ac:dyDescent="0.25">
      <c r="A109" s="12" t="s">
        <v>415</v>
      </c>
      <c r="B109" s="13" t="s">
        <v>416</v>
      </c>
      <c r="C109" s="12" t="s">
        <v>75</v>
      </c>
      <c r="D109" s="12" t="s">
        <v>197</v>
      </c>
      <c r="E109" s="12" t="s">
        <v>198</v>
      </c>
      <c r="F109" s="14">
        <v>2.055984</v>
      </c>
      <c r="G109" s="14">
        <v>9.1</v>
      </c>
      <c r="H109" s="14">
        <v>18.709454399999998</v>
      </c>
      <c r="I109" s="15">
        <v>1.9418435056829383E-2</v>
      </c>
      <c r="J109" s="15">
        <v>99.946901330403989</v>
      </c>
      <c r="K109" s="12" t="s">
        <v>109</v>
      </c>
    </row>
    <row r="110" spans="1:11" x14ac:dyDescent="0.25">
      <c r="A110" s="12" t="s">
        <v>417</v>
      </c>
      <c r="B110" s="13" t="s">
        <v>418</v>
      </c>
      <c r="C110" s="12" t="s">
        <v>201</v>
      </c>
      <c r="D110" s="12" t="s">
        <v>70</v>
      </c>
      <c r="E110" s="12" t="s">
        <v>419</v>
      </c>
      <c r="F110" s="14">
        <v>6.7320000000000002</v>
      </c>
      <c r="G110" s="14">
        <v>2.33</v>
      </c>
      <c r="H110" s="14">
        <v>15.685560000000001</v>
      </c>
      <c r="I110" s="15">
        <v>1.6279952460291985E-2</v>
      </c>
      <c r="J110" s="15">
        <v>99.963185891114733</v>
      </c>
      <c r="K110" s="12" t="s">
        <v>109</v>
      </c>
    </row>
    <row r="111" spans="1:11" x14ac:dyDescent="0.25">
      <c r="A111" s="12" t="s">
        <v>420</v>
      </c>
      <c r="B111" s="13" t="s">
        <v>421</v>
      </c>
      <c r="C111" s="12" t="s">
        <v>75</v>
      </c>
      <c r="D111" s="12" t="s">
        <v>192</v>
      </c>
      <c r="E111" s="12" t="s">
        <v>79</v>
      </c>
      <c r="F111" s="14">
        <v>128</v>
      </c>
      <c r="G111" s="14">
        <v>0.11</v>
      </c>
      <c r="H111" s="14">
        <v>14.08</v>
      </c>
      <c r="I111" s="15">
        <v>1.4613550975605023E-2</v>
      </c>
      <c r="J111" s="15">
        <v>99.97779944209033</v>
      </c>
      <c r="K111" s="12" t="s">
        <v>109</v>
      </c>
    </row>
    <row r="112" spans="1:11" ht="36" x14ac:dyDescent="0.25">
      <c r="A112" s="12" t="s">
        <v>422</v>
      </c>
      <c r="B112" s="13" t="s">
        <v>423</v>
      </c>
      <c r="C112" s="12" t="s">
        <v>75</v>
      </c>
      <c r="D112" s="12" t="s">
        <v>214</v>
      </c>
      <c r="E112" s="12" t="s">
        <v>198</v>
      </c>
      <c r="F112" s="14">
        <v>16.8</v>
      </c>
      <c r="G112" s="14">
        <v>0.8</v>
      </c>
      <c r="H112" s="14">
        <v>13.44</v>
      </c>
      <c r="I112" s="15">
        <v>1.3949298658532068E-2</v>
      </c>
      <c r="J112" s="15">
        <v>99.991748740748861</v>
      </c>
      <c r="K112" s="12" t="s">
        <v>109</v>
      </c>
    </row>
    <row r="113" spans="1:11" x14ac:dyDescent="0.25">
      <c r="A113" s="12" t="s">
        <v>424</v>
      </c>
      <c r="B113" s="13" t="s">
        <v>425</v>
      </c>
      <c r="C113" s="12" t="s">
        <v>75</v>
      </c>
      <c r="D113" s="12" t="s">
        <v>192</v>
      </c>
      <c r="E113" s="12" t="s">
        <v>211</v>
      </c>
      <c r="F113" s="14">
        <v>0.66959999999999997</v>
      </c>
      <c r="G113" s="14">
        <v>19.59</v>
      </c>
      <c r="H113" s="14">
        <v>13.117464</v>
      </c>
      <c r="I113" s="15">
        <v>1.3614540400189189E-2</v>
      </c>
      <c r="J113" s="15">
        <v>100.00536591324887</v>
      </c>
      <c r="K113" s="12" t="s">
        <v>109</v>
      </c>
    </row>
    <row r="114" spans="1:11" ht="36" x14ac:dyDescent="0.25">
      <c r="A114" s="12" t="s">
        <v>426</v>
      </c>
      <c r="B114" s="13" t="s">
        <v>427</v>
      </c>
      <c r="C114" s="12" t="s">
        <v>75</v>
      </c>
      <c r="D114" s="12" t="s">
        <v>214</v>
      </c>
      <c r="E114" s="12" t="s">
        <v>198</v>
      </c>
      <c r="F114" s="14">
        <v>120</v>
      </c>
      <c r="G114" s="14">
        <v>0.08</v>
      </c>
      <c r="H114" s="14">
        <v>9.6</v>
      </c>
      <c r="I114" s="15">
        <v>9.9637847560943345E-3</v>
      </c>
      <c r="J114" s="15">
        <v>100.01532969800496</v>
      </c>
      <c r="K114" s="12" t="s">
        <v>109</v>
      </c>
    </row>
    <row r="115" spans="1:11" ht="18" x14ac:dyDescent="0.25">
      <c r="A115" s="12" t="s">
        <v>428</v>
      </c>
      <c r="B115" s="13" t="s">
        <v>429</v>
      </c>
      <c r="C115" s="12" t="s">
        <v>75</v>
      </c>
      <c r="D115" s="12" t="s">
        <v>326</v>
      </c>
      <c r="E115" s="12" t="s">
        <v>79</v>
      </c>
      <c r="F115" s="14">
        <v>1.5090000000000001E-4</v>
      </c>
      <c r="G115" s="14">
        <v>50382.86</v>
      </c>
      <c r="H115" s="14">
        <v>7.6027735740000004</v>
      </c>
      <c r="I115" s="15">
        <v>7.8908749417352132E-3</v>
      </c>
      <c r="J115" s="15">
        <v>100.0232176942702</v>
      </c>
      <c r="K115" s="12" t="s">
        <v>109</v>
      </c>
    </row>
    <row r="116" spans="1:11" x14ac:dyDescent="0.25">
      <c r="A116" s="12" t="s">
        <v>430</v>
      </c>
      <c r="B116" s="13" t="s">
        <v>431</v>
      </c>
      <c r="C116" s="12" t="s">
        <v>75</v>
      </c>
      <c r="D116" s="12" t="s">
        <v>192</v>
      </c>
      <c r="E116" s="12" t="s">
        <v>76</v>
      </c>
      <c r="F116" s="14">
        <v>2.4099599999999999</v>
      </c>
      <c r="G116" s="14">
        <v>3</v>
      </c>
      <c r="H116" s="14">
        <v>7.2298799999999996</v>
      </c>
      <c r="I116" s="15">
        <v>7.5038508471240934E-3</v>
      </c>
      <c r="J116" s="15">
        <v>100.03072166966463</v>
      </c>
      <c r="K116" s="12" t="s">
        <v>109</v>
      </c>
    </row>
    <row r="117" spans="1:11" ht="27" x14ac:dyDescent="0.25">
      <c r="A117" s="12" t="s">
        <v>432</v>
      </c>
      <c r="B117" s="13" t="s">
        <v>433</v>
      </c>
      <c r="C117" s="12" t="s">
        <v>75</v>
      </c>
      <c r="D117" s="12" t="s">
        <v>326</v>
      </c>
      <c r="E117" s="12" t="s">
        <v>79</v>
      </c>
      <c r="F117" s="14">
        <v>2.5776000000000002E-3</v>
      </c>
      <c r="G117" s="14">
        <v>2733.54</v>
      </c>
      <c r="H117" s="14">
        <v>7.0459727040000004</v>
      </c>
      <c r="I117" s="15">
        <v>7.3129745229137486E-3</v>
      </c>
      <c r="J117" s="15">
        <v>100.03803882409488</v>
      </c>
      <c r="K117" s="12" t="s">
        <v>109</v>
      </c>
    </row>
    <row r="118" spans="1:11" x14ac:dyDescent="0.25">
      <c r="A118" s="12" t="s">
        <v>434</v>
      </c>
      <c r="B118" s="13" t="s">
        <v>435</v>
      </c>
      <c r="C118" s="12" t="s">
        <v>75</v>
      </c>
      <c r="D118" s="12" t="s">
        <v>192</v>
      </c>
      <c r="E118" s="12" t="s">
        <v>211</v>
      </c>
      <c r="F118" s="14">
        <v>0.62616400000000005</v>
      </c>
      <c r="G118" s="14">
        <v>10.68</v>
      </c>
      <c r="H118" s="14">
        <v>6.6874315199999996</v>
      </c>
      <c r="I118" s="15">
        <v>6.9408466912917457E-3</v>
      </c>
      <c r="J118" s="15">
        <v>100.04498233659679</v>
      </c>
      <c r="K118" s="12" t="s">
        <v>109</v>
      </c>
    </row>
    <row r="119" spans="1:11" ht="18" x14ac:dyDescent="0.25">
      <c r="A119" s="12" t="s">
        <v>436</v>
      </c>
      <c r="B119" s="13" t="s">
        <v>437</v>
      </c>
      <c r="C119" s="12" t="s">
        <v>75</v>
      </c>
      <c r="D119" s="12" t="s">
        <v>197</v>
      </c>
      <c r="E119" s="12" t="s">
        <v>198</v>
      </c>
      <c r="F119" s="14">
        <v>0.51318388199999998</v>
      </c>
      <c r="G119" s="14">
        <v>12.85</v>
      </c>
      <c r="H119" s="14">
        <v>6.5944128836999996</v>
      </c>
      <c r="I119" s="15">
        <v>6.8443031839585554E-3</v>
      </c>
      <c r="J119" s="15">
        <v>100.05182205967415</v>
      </c>
      <c r="K119" s="12" t="s">
        <v>109</v>
      </c>
    </row>
    <row r="120" spans="1:11" x14ac:dyDescent="0.25">
      <c r="A120" s="12" t="s">
        <v>438</v>
      </c>
      <c r="B120" s="13" t="s">
        <v>439</v>
      </c>
      <c r="C120" s="12" t="s">
        <v>201</v>
      </c>
      <c r="D120" s="12" t="s">
        <v>192</v>
      </c>
      <c r="E120" s="12" t="s">
        <v>340</v>
      </c>
      <c r="F120" s="14">
        <v>96</v>
      </c>
      <c r="G120" s="14">
        <v>0.05</v>
      </c>
      <c r="H120" s="14">
        <v>4.8</v>
      </c>
      <c r="I120" s="15">
        <v>4.9818923780471673E-3</v>
      </c>
      <c r="J120" s="15">
        <v>100.05680395205219</v>
      </c>
      <c r="K120" s="12" t="s">
        <v>109</v>
      </c>
    </row>
    <row r="121" spans="1:11" ht="36" x14ac:dyDescent="0.25">
      <c r="A121" s="12" t="s">
        <v>440</v>
      </c>
      <c r="B121" s="13" t="s">
        <v>441</v>
      </c>
      <c r="C121" s="12" t="s">
        <v>75</v>
      </c>
      <c r="D121" s="12" t="s">
        <v>214</v>
      </c>
      <c r="E121" s="12" t="s">
        <v>198</v>
      </c>
      <c r="F121" s="14">
        <v>16.8</v>
      </c>
      <c r="G121" s="14">
        <v>0.28000000000000003</v>
      </c>
      <c r="H121" s="14">
        <v>4.7039999999999997</v>
      </c>
      <c r="I121" s="15">
        <v>4.8822545304862235E-3</v>
      </c>
      <c r="J121" s="15">
        <v>100.0616820550057</v>
      </c>
      <c r="K121" s="12" t="s">
        <v>109</v>
      </c>
    </row>
    <row r="122" spans="1:11" x14ac:dyDescent="0.25">
      <c r="A122" s="12" t="s">
        <v>442</v>
      </c>
      <c r="B122" s="13" t="s">
        <v>443</v>
      </c>
      <c r="C122" s="12" t="s">
        <v>75</v>
      </c>
      <c r="D122" s="12" t="s">
        <v>192</v>
      </c>
      <c r="E122" s="12" t="s">
        <v>211</v>
      </c>
      <c r="F122" s="14">
        <v>7.4136229199999999</v>
      </c>
      <c r="G122" s="14">
        <v>0.56000000000000005</v>
      </c>
      <c r="H122" s="14">
        <v>4.1516288352000004</v>
      </c>
      <c r="I122" s="15">
        <v>4.3089516772007747E-3</v>
      </c>
      <c r="J122" s="15">
        <v>100.06598931612422</v>
      </c>
      <c r="K122" s="12" t="s">
        <v>109</v>
      </c>
    </row>
    <row r="123" spans="1:11" ht="18" x14ac:dyDescent="0.25">
      <c r="A123" s="12" t="s">
        <v>444</v>
      </c>
      <c r="B123" s="13" t="s">
        <v>445</v>
      </c>
      <c r="C123" s="12" t="s">
        <v>75</v>
      </c>
      <c r="D123" s="12" t="s">
        <v>192</v>
      </c>
      <c r="E123" s="12" t="s">
        <v>79</v>
      </c>
      <c r="F123" s="14">
        <v>11.4</v>
      </c>
      <c r="G123" s="14">
        <v>0.21</v>
      </c>
      <c r="H123" s="14">
        <v>2.3940000000000001</v>
      </c>
      <c r="I123" s="15">
        <v>2.4847188235510246E-3</v>
      </c>
      <c r="J123" s="15">
        <v>100.0684698833708</v>
      </c>
      <c r="K123" s="12" t="s">
        <v>109</v>
      </c>
    </row>
    <row r="124" spans="1:11" ht="18" x14ac:dyDescent="0.25">
      <c r="A124" s="12" t="s">
        <v>446</v>
      </c>
      <c r="B124" s="13" t="s">
        <v>447</v>
      </c>
      <c r="C124" s="12" t="s">
        <v>75</v>
      </c>
      <c r="D124" s="12" t="s">
        <v>192</v>
      </c>
      <c r="E124" s="12" t="s">
        <v>161</v>
      </c>
      <c r="F124" s="14">
        <v>1.7348519999999999E-2</v>
      </c>
      <c r="G124" s="14">
        <v>80</v>
      </c>
      <c r="H124" s="14">
        <v>1.3878816</v>
      </c>
      <c r="I124" s="15">
        <v>1.4404743259733141E-3</v>
      </c>
      <c r="J124" s="15">
        <v>100.06991255637193</v>
      </c>
      <c r="K124" s="12" t="s">
        <v>109</v>
      </c>
    </row>
    <row r="125" spans="1:11" ht="18" x14ac:dyDescent="0.25">
      <c r="A125" s="12" t="s">
        <v>448</v>
      </c>
      <c r="B125" s="13" t="s">
        <v>449</v>
      </c>
      <c r="C125" s="12" t="s">
        <v>75</v>
      </c>
      <c r="D125" s="12" t="s">
        <v>197</v>
      </c>
      <c r="E125" s="12" t="s">
        <v>198</v>
      </c>
      <c r="F125" s="14">
        <v>0.10286664600000001</v>
      </c>
      <c r="G125" s="14">
        <v>13.47</v>
      </c>
      <c r="H125" s="14">
        <v>1.38561372162</v>
      </c>
      <c r="I125" s="15">
        <v>1.4381205080533847E-3</v>
      </c>
      <c r="J125" s="15">
        <v>100.07135522937308</v>
      </c>
      <c r="K125" s="12" t="s">
        <v>109</v>
      </c>
    </row>
    <row r="126" spans="1:11" x14ac:dyDescent="0.25">
      <c r="A126" s="12" t="s">
        <v>450</v>
      </c>
      <c r="B126" s="13" t="s">
        <v>451</v>
      </c>
      <c r="C126" s="12" t="s">
        <v>75</v>
      </c>
      <c r="D126" s="12" t="s">
        <v>192</v>
      </c>
      <c r="E126" s="12" t="s">
        <v>211</v>
      </c>
      <c r="F126" s="14">
        <v>7.2959999999999997E-2</v>
      </c>
      <c r="G126" s="14">
        <v>17.420000000000002</v>
      </c>
      <c r="H126" s="14">
        <v>1.2709632</v>
      </c>
      <c r="I126" s="15">
        <v>1.3191253914288409E-3</v>
      </c>
      <c r="J126" s="15">
        <v>100.07267335506477</v>
      </c>
      <c r="K126" s="12" t="s">
        <v>109</v>
      </c>
    </row>
    <row r="127" spans="1:11" ht="36" x14ac:dyDescent="0.25">
      <c r="A127" s="12" t="s">
        <v>452</v>
      </c>
      <c r="B127" s="13" t="s">
        <v>453</v>
      </c>
      <c r="C127" s="12" t="s">
        <v>75</v>
      </c>
      <c r="D127" s="12" t="s">
        <v>214</v>
      </c>
      <c r="E127" s="12" t="s">
        <v>198</v>
      </c>
      <c r="F127" s="14">
        <v>115.61564104</v>
      </c>
      <c r="G127" s="14">
        <v>0.01</v>
      </c>
      <c r="H127" s="14">
        <v>1.1561564103999999</v>
      </c>
      <c r="I127" s="15">
        <v>1.1999680851671108E-3</v>
      </c>
      <c r="J127" s="15">
        <v>100.07387731238947</v>
      </c>
      <c r="K127" s="12" t="s">
        <v>109</v>
      </c>
    </row>
    <row r="128" spans="1:11" ht="18" customHeight="1" x14ac:dyDescent="0.25">
      <c r="A128" s="12" t="s">
        <v>454</v>
      </c>
      <c r="B128" s="13" t="s">
        <v>455</v>
      </c>
      <c r="C128" s="12" t="s">
        <v>75</v>
      </c>
      <c r="D128" s="12" t="s">
        <v>192</v>
      </c>
      <c r="E128" s="12" t="s">
        <v>161</v>
      </c>
      <c r="F128" s="14">
        <v>1.3479359999999999E-2</v>
      </c>
      <c r="G128" s="14">
        <v>77.39</v>
      </c>
      <c r="H128" s="14">
        <v>1.0431676703999999</v>
      </c>
      <c r="I128" s="15">
        <v>1.0826977221231205E-3</v>
      </c>
      <c r="J128" s="15">
        <v>100.07495672240471</v>
      </c>
      <c r="K128" s="12" t="s">
        <v>109</v>
      </c>
    </row>
    <row r="129" spans="1:11" ht="18" x14ac:dyDescent="0.25">
      <c r="A129" s="12" t="s">
        <v>456</v>
      </c>
      <c r="B129" s="13" t="s">
        <v>457</v>
      </c>
      <c r="C129" s="12" t="s">
        <v>75</v>
      </c>
      <c r="D129" s="12" t="s">
        <v>197</v>
      </c>
      <c r="E129" s="12" t="s">
        <v>198</v>
      </c>
      <c r="F129" s="14">
        <v>0.103101315</v>
      </c>
      <c r="G129" s="14">
        <v>10.11</v>
      </c>
      <c r="H129" s="14">
        <v>1.04235429465</v>
      </c>
      <c r="I129" s="15">
        <v>1.0818535241128263E-3</v>
      </c>
      <c r="J129" s="15">
        <v>100.07603613241996</v>
      </c>
      <c r="K129" s="12" t="s">
        <v>109</v>
      </c>
    </row>
    <row r="130" spans="1:11" ht="18" x14ac:dyDescent="0.25">
      <c r="A130" s="12" t="s">
        <v>458</v>
      </c>
      <c r="B130" s="13" t="s">
        <v>459</v>
      </c>
      <c r="C130" s="12" t="s">
        <v>75</v>
      </c>
      <c r="D130" s="12" t="s">
        <v>197</v>
      </c>
      <c r="E130" s="12" t="s">
        <v>198</v>
      </c>
      <c r="F130" s="14">
        <v>4.5370895416E-2</v>
      </c>
      <c r="G130" s="14">
        <v>12.85</v>
      </c>
      <c r="H130" s="14">
        <v>0.5830160060956</v>
      </c>
      <c r="I130" s="15">
        <v>6.0510895771816045E-4</v>
      </c>
      <c r="J130" s="15">
        <v>100.0766381110823</v>
      </c>
      <c r="K130" s="12" t="s">
        <v>109</v>
      </c>
    </row>
    <row r="131" spans="1:11" ht="36" x14ac:dyDescent="0.25">
      <c r="A131" s="12" t="s">
        <v>460</v>
      </c>
      <c r="B131" s="13" t="s">
        <v>461</v>
      </c>
      <c r="C131" s="12" t="s">
        <v>75</v>
      </c>
      <c r="D131" s="12" t="s">
        <v>214</v>
      </c>
      <c r="E131" s="12" t="s">
        <v>198</v>
      </c>
      <c r="F131" s="14">
        <v>50</v>
      </c>
      <c r="G131" s="14">
        <v>0.01</v>
      </c>
      <c r="H131" s="14">
        <v>0.5</v>
      </c>
      <c r="I131" s="15">
        <v>5.1894712271324654E-4</v>
      </c>
      <c r="J131" s="15">
        <v>100.07715705820502</v>
      </c>
      <c r="K131" s="12" t="s">
        <v>109</v>
      </c>
    </row>
    <row r="132" spans="1:11" ht="18" x14ac:dyDescent="0.25">
      <c r="A132" s="12" t="s">
        <v>462</v>
      </c>
      <c r="B132" s="13" t="s">
        <v>463</v>
      </c>
      <c r="C132" s="12" t="s">
        <v>75</v>
      </c>
      <c r="D132" s="12" t="s">
        <v>326</v>
      </c>
      <c r="E132" s="12" t="s">
        <v>79</v>
      </c>
      <c r="F132" s="14">
        <v>1.1780799999999999E-4</v>
      </c>
      <c r="G132" s="14">
        <v>3590.91</v>
      </c>
      <c r="H132" s="14">
        <v>0.42303792528</v>
      </c>
      <c r="I132" s="15">
        <v>4.3906862824527479E-4</v>
      </c>
      <c r="J132" s="15">
        <v>100.07759297378809</v>
      </c>
      <c r="K132" s="12" t="s">
        <v>109</v>
      </c>
    </row>
    <row r="133" spans="1:11" ht="18" x14ac:dyDescent="0.25">
      <c r="A133" s="12" t="s">
        <v>464</v>
      </c>
      <c r="B133" s="13" t="s">
        <v>465</v>
      </c>
      <c r="C133" s="12" t="s">
        <v>75</v>
      </c>
      <c r="D133" s="12" t="s">
        <v>197</v>
      </c>
      <c r="E133" s="12" t="s">
        <v>198</v>
      </c>
      <c r="F133" s="14">
        <v>2.9282795136E-2</v>
      </c>
      <c r="G133" s="14">
        <v>11.1</v>
      </c>
      <c r="H133" s="14">
        <v>0.3250390260096</v>
      </c>
      <c r="I133" s="15">
        <v>3.3735613463439605E-4</v>
      </c>
      <c r="J133" s="15">
        <v>100.07793547888909</v>
      </c>
      <c r="K133" s="12" t="s">
        <v>109</v>
      </c>
    </row>
    <row r="134" spans="1:11" x14ac:dyDescent="0.25">
      <c r="A134" s="12" t="s">
        <v>466</v>
      </c>
      <c r="B134" s="13" t="s">
        <v>467</v>
      </c>
      <c r="C134" s="12" t="s">
        <v>75</v>
      </c>
      <c r="D134" s="12" t="s">
        <v>468</v>
      </c>
      <c r="E134" s="12" t="s">
        <v>469</v>
      </c>
      <c r="F134" s="14">
        <v>0.13864679999999999</v>
      </c>
      <c r="G134" s="14">
        <v>0.76</v>
      </c>
      <c r="H134" s="14">
        <v>0.105371568</v>
      </c>
      <c r="I134" s="15">
        <v>1.0936454405876641E-4</v>
      </c>
      <c r="J134" s="15">
        <v>100.07804964725608</v>
      </c>
      <c r="K134" s="12" t="s">
        <v>109</v>
      </c>
    </row>
    <row r="135" spans="1:11" ht="18" x14ac:dyDescent="0.25">
      <c r="A135" s="12" t="s">
        <v>470</v>
      </c>
      <c r="B135" s="13" t="s">
        <v>471</v>
      </c>
      <c r="C135" s="12" t="s">
        <v>75</v>
      </c>
      <c r="D135" s="12" t="s">
        <v>192</v>
      </c>
      <c r="E135" s="12" t="s">
        <v>250</v>
      </c>
      <c r="F135" s="14">
        <v>9.4999999999999998E-3</v>
      </c>
      <c r="G135" s="14">
        <v>6.35</v>
      </c>
      <c r="H135" s="14">
        <v>6.0324999999999997E-2</v>
      </c>
      <c r="I135" s="15">
        <v>6.2610970355353197E-5</v>
      </c>
      <c r="J135" s="15">
        <v>100.0781119209108</v>
      </c>
      <c r="K135" s="12" t="s">
        <v>109</v>
      </c>
    </row>
    <row r="136" spans="1:11" ht="27" x14ac:dyDescent="0.25">
      <c r="A136" s="12" t="s">
        <v>472</v>
      </c>
      <c r="B136" s="13" t="s">
        <v>473</v>
      </c>
      <c r="C136" s="12" t="s">
        <v>75</v>
      </c>
      <c r="D136" s="12" t="s">
        <v>326</v>
      </c>
      <c r="E136" s="12" t="s">
        <v>79</v>
      </c>
      <c r="F136" s="14">
        <v>2.983563312E-6</v>
      </c>
      <c r="G136" s="14">
        <v>19118.64</v>
      </c>
      <c r="H136" s="14">
        <v>5.7041672879335682E-2</v>
      </c>
      <c r="I136" s="15">
        <v>5.9203224030962966E-5</v>
      </c>
      <c r="J136" s="15">
        <v>100.07817419456553</v>
      </c>
      <c r="K136" s="12" t="s">
        <v>109</v>
      </c>
    </row>
    <row r="137" spans="1:11" ht="18" x14ac:dyDescent="0.25">
      <c r="A137" s="12" t="s">
        <v>474</v>
      </c>
      <c r="B137" s="13" t="s">
        <v>475</v>
      </c>
      <c r="C137" s="12" t="s">
        <v>75</v>
      </c>
      <c r="D137" s="12" t="s">
        <v>197</v>
      </c>
      <c r="E137" s="12" t="s">
        <v>198</v>
      </c>
      <c r="F137" s="14">
        <v>6.3719853119999998E-3</v>
      </c>
      <c r="G137" s="14">
        <v>8.9499999999999993</v>
      </c>
      <c r="H137" s="14">
        <v>5.7029268542400001E-2</v>
      </c>
      <c r="I137" s="15">
        <v>5.919034964103909E-5</v>
      </c>
      <c r="J137" s="15">
        <v>100.07823646822025</v>
      </c>
      <c r="K137" s="12" t="s">
        <v>109</v>
      </c>
    </row>
    <row r="138" spans="1:11" ht="18" x14ac:dyDescent="0.25">
      <c r="A138" s="12" t="s">
        <v>476</v>
      </c>
      <c r="B138" s="13" t="s">
        <v>477</v>
      </c>
      <c r="C138" s="12" t="s">
        <v>75</v>
      </c>
      <c r="D138" s="12" t="s">
        <v>326</v>
      </c>
      <c r="E138" s="12" t="s">
        <v>79</v>
      </c>
      <c r="F138" s="14">
        <v>1.0411392E-5</v>
      </c>
      <c r="G138" s="14">
        <v>1267.32</v>
      </c>
      <c r="H138" s="14">
        <v>1.319456530944E-2</v>
      </c>
      <c r="I138" s="15">
        <v>1.3694563405571813E-5</v>
      </c>
      <c r="J138" s="15">
        <v>100.07824684716272</v>
      </c>
      <c r="K138" s="12" t="s">
        <v>109</v>
      </c>
    </row>
    <row r="139" spans="1:11" ht="15" customHeight="1" x14ac:dyDescent="0.25">
      <c r="A139" s="16"/>
      <c r="B139" s="16"/>
      <c r="C139" s="88" t="s">
        <v>186</v>
      </c>
      <c r="D139" s="89"/>
      <c r="E139" s="89"/>
      <c r="F139" s="89"/>
      <c r="G139" s="16"/>
      <c r="H139" s="16"/>
      <c r="I139" s="16"/>
      <c r="J139" s="16"/>
      <c r="K139" s="16"/>
    </row>
    <row r="140" spans="1:11" ht="15" customHeight="1" x14ac:dyDescent="0.25">
      <c r="A140" s="16"/>
      <c r="B140" s="16"/>
      <c r="C140" s="16"/>
      <c r="D140" s="16"/>
      <c r="E140" s="16"/>
      <c r="F140" s="16"/>
      <c r="G140" s="88" t="s">
        <v>478</v>
      </c>
      <c r="H140" s="89"/>
      <c r="I140" s="86">
        <v>96424.320000000007</v>
      </c>
      <c r="J140" s="87"/>
      <c r="K140" s="87"/>
    </row>
    <row r="141" spans="1:11" x14ac:dyDescent="0.25">
      <c r="A141" s="16"/>
      <c r="B141" s="16"/>
      <c r="C141" s="16"/>
      <c r="D141" s="16"/>
      <c r="E141" s="16"/>
      <c r="F141" s="16"/>
      <c r="G141" s="88" t="s">
        <v>188</v>
      </c>
      <c r="H141" s="89"/>
      <c r="I141" s="86">
        <v>-75.39000000001397</v>
      </c>
      <c r="J141" s="87"/>
      <c r="K141" s="87"/>
    </row>
    <row r="142" spans="1:11" ht="15" customHeight="1" x14ac:dyDescent="0.25">
      <c r="A142" s="16"/>
      <c r="B142" s="16"/>
      <c r="C142" s="16"/>
      <c r="D142" s="16"/>
      <c r="E142" s="16"/>
      <c r="F142" s="16"/>
      <c r="G142" s="88" t="s">
        <v>189</v>
      </c>
      <c r="H142" s="89"/>
      <c r="I142" s="86">
        <v>96348.93</v>
      </c>
      <c r="J142" s="87"/>
      <c r="K142" s="87"/>
    </row>
  </sheetData>
  <mergeCells count="11">
    <mergeCell ref="B1:K1"/>
    <mergeCell ref="B2:G2"/>
    <mergeCell ref="I2:K2"/>
    <mergeCell ref="B3:C3"/>
    <mergeCell ref="G142:H142"/>
    <mergeCell ref="I142:K142"/>
    <mergeCell ref="C139:F139"/>
    <mergeCell ref="G140:H140"/>
    <mergeCell ref="I140:K140"/>
    <mergeCell ref="G141:H141"/>
    <mergeCell ref="I141:K141"/>
  </mergeCells>
  <pageMargins left="0.27777777777777779" right="0.27777777777777779" top="0.27777777777777779" bottom="0.27777777777777779" header="0" footer="0"/>
  <pageSetup orientation="landscape" r:id="rId1"/>
  <headerFooter>
    <oddFooter>&amp;C&amp;K000000&amp;10&amp;"Calibri" &amp;K000000&amp;10&amp;"Calibri"Este documento está classificado como:&amp;K0000FC&amp;10&amp;"Calibri" Interno</oddFooter>
  </headerFooter>
  <ignoredErrors>
    <ignoredError sqref="A1:K2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7" sqref="H17"/>
    </sheetView>
  </sheetViews>
  <sheetFormatPr defaultRowHeight="15" x14ac:dyDescent="0.25"/>
  <cols>
    <col min="3" max="3" width="56" customWidth="1"/>
  </cols>
  <sheetData/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headerFooter>
    <oddFooter>&amp;C&amp;K000000&amp;10&amp;"Calibri" &amp;K000000&amp;10&amp;"Calibri"Este documento está classificado como:&amp;K0000FC&amp;10&amp;"Calibri" Interno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ad188d1-fa86-4ee9-b446-87044a56bc12">
      <Terms xmlns="http://schemas.microsoft.com/office/infopath/2007/PartnerControls"/>
    </lcf76f155ced4ddcb4097134ff3c332f>
    <TaxCatchAll xmlns="51920b4e-1bed-4e12-8e4d-3a9f73125d25" xsi:nil="true"/>
  </documentManagement>
</p:properties>
</file>

<file path=customXml/item3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I0NGUwOTg4Zi1iZTY0LTRjODMtYTEyNS1lMmFkYzRhZDVhZmQiIG9yaWdpbj0idXNlclNlbGVjdGVkIj48ZWxlbWVudCB1aWQ9ImIxYTZiMWNmLTI1MWUtNDIxYy05ZmVlLWMwZDhmMDI3NmMxOCIgdmFsdWU9IiIgeG1sbnM9Imh0dHA6Ly93d3cuYm9sZG9uamFtZXMuY29tLzIwMDgvMDEvc2llL2ludGVybmFsL2xhYmVsIiAvPjwvc2lzbD48VXNlck5hbWU+Q0FQR1ZcQzAxNzY2NDwvVXNlck5hbWU+PERhdGVUaW1lPjA2LzAyLzIwMjUgMTQ6MDE6MDc8L0RhdGVUaW1lPjxMYWJlbFN0cmluZyAvPjwvaXRlbT48L2xhYmVsSGlzdG9yeT4=</Value>
</WrappedLabelHistory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BCB884B9682C49A8742DED1539EE83" ma:contentTypeVersion="20" ma:contentTypeDescription="Crie um novo documento." ma:contentTypeScope="" ma:versionID="4dbb9af1aafe12c7f188fbedaaf8c5ff">
  <xsd:schema xmlns:xsd="http://www.w3.org/2001/XMLSchema" xmlns:xs="http://www.w3.org/2001/XMLSchema" xmlns:p="http://schemas.microsoft.com/office/2006/metadata/properties" xmlns:ns2="0ad188d1-fa86-4ee9-b446-87044a56bc12" xmlns:ns3="51920b4e-1bed-4e12-8e4d-3a9f73125d25" targetNamespace="http://schemas.microsoft.com/office/2006/metadata/properties" ma:root="true" ma:fieldsID="94a858359e914325f913710692ee1019" ns2:_="" ns3:_="">
    <xsd:import namespace="0ad188d1-fa86-4ee9-b446-87044a56bc12"/>
    <xsd:import namespace="51920b4e-1bed-4e12-8e4d-3a9f73125d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d188d1-fa86-4ee9-b446-87044a56bc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8fe62b45-55d2-44e9-ac4b-5f4c6a784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920b4e-1bed-4e12-8e4d-3a9f73125d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4c71df1-2d15-4699-a1e0-782a4b9c8cd2}" ma:internalName="TaxCatchAll" ma:showField="CatchAllData" ma:web="51920b4e-1bed-4e12-8e4d-3a9f73125d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i="http://www.w3.org/2001/XMLSchema-instance" xmlns:xsd="http://www.w3.org/2001/XMLSchema" xmlns="http://www.boldonjames.com/2008/01/sie/internal/label" sislVersion="0" policy="44e0988f-be64-4c83-a125-e2adc4ad5afd" origin="userSelected">
  <element uid="b1a6b1cf-251e-421c-9fee-c0d8f0276c18" value=""/>
</sisl>
</file>

<file path=customXml/itemProps1.xml><?xml version="1.0" encoding="utf-8"?>
<ds:datastoreItem xmlns:ds="http://schemas.openxmlformats.org/officeDocument/2006/customXml" ds:itemID="{5B4C63D4-03B3-4D98-8554-95355B2B5C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70303-423B-49DA-AA91-292802564ECD}">
  <ds:schemaRefs>
    <ds:schemaRef ds:uri="http://purl.org/dc/elements/1.1/"/>
    <ds:schemaRef ds:uri="http://purl.org/dc/terms/"/>
    <ds:schemaRef ds:uri="0ad188d1-fa86-4ee9-b446-87044a56bc12"/>
    <ds:schemaRef ds:uri="51920b4e-1bed-4e12-8e4d-3a9f73125d25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A8D878E-5CE5-4327-BF83-DAE6E11F8019}">
  <ds:schemaRefs>
    <ds:schemaRef ds:uri="http://www.w3.org/2001/XMLSchema"/>
    <ds:schemaRef ds:uri="http://www.boldonjames.com/2016/02/Classifier/internal/wrappedLabelHistory"/>
  </ds:schemaRefs>
</ds:datastoreItem>
</file>

<file path=customXml/itemProps4.xml><?xml version="1.0" encoding="utf-8"?>
<ds:datastoreItem xmlns:ds="http://schemas.openxmlformats.org/officeDocument/2006/customXml" ds:itemID="{D305924D-0D62-4AA7-BAD7-49ABD5377C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d188d1-fa86-4ee9-b446-87044a56bc12"/>
    <ds:schemaRef ds:uri="51920b4e-1bed-4e12-8e4d-3a9f73125d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232C49B0-66EB-422C-967D-13CA8B284BE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PLANILHA ORÇAMENTÁRIA</vt:lpstr>
      <vt:lpstr>CURVA ABC- SERVIÇOS</vt:lpstr>
      <vt:lpstr>CURVA ABC- INSUMOS</vt:lpstr>
      <vt:lpstr>ENCARGOS SOCIAIS</vt:lpstr>
      <vt:lpstr>'PLANILHA ORÇAMENTÁRIA'!Area_de_impressao</vt:lpstr>
      <vt:lpstr>'PLANILHA ORÇAMENTÁRIA'!Titulos_de_impressao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2019-09-30T17:27:36Z</dcterms:created>
  <dcterms:modified xsi:type="dcterms:W3CDTF">2026-07-16T13:51:03Z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0e6ae3d2-d638-40ad-a67f-91fda21830c7</vt:lpwstr>
  </property>
  <property fmtid="{D5CDD505-2E9C-101B-9397-08002B2CF9AE}" pid="3" name="bjSaver">
    <vt:lpwstr>Pao+yLT/Qmdqho/9JUWEHHvWAj22aF9r</vt:lpwstr>
  </property>
  <property fmtid="{D5CDD505-2E9C-101B-9397-08002B2CF9AE}" pid="4" name="bjClsUserRVM">
    <vt:lpwstr>[]</vt:lpwstr>
  </property>
  <property fmtid="{D5CDD505-2E9C-101B-9397-08002B2CF9AE}" pid="5" name="bjLabelHistoryID">
    <vt:lpwstr>{6A8D878E-5CE5-4327-BF83-DAE6E11F8019}</vt:lpwstr>
  </property>
  <property fmtid="{D5CDD505-2E9C-101B-9397-08002B2CF9AE}" pid="6" name="ContentTypeId">
    <vt:lpwstr>0x0101001CBCB884B9682C49A8742DED1539EE83</vt:lpwstr>
  </property>
  <property fmtid="{D5CDD505-2E9C-101B-9397-08002B2CF9AE}" pid="7" name="MediaServiceImageTags">
    <vt:lpwstr/>
  </property>
  <property fmtid="{D5CDD505-2E9C-101B-9397-08002B2CF9AE}" pid="8" name="bjDocumentLabelXML">
    <vt:lpwstr>&lt;?xml version="1.0" encoding="us-ascii"?&gt;&lt;sisl xmlns:xsi="http://www.w3.org/2001/XMLSchema-instance" xmlns:xsd="http://www.w3.org/2001/XMLSchema" sislVersion="0" policy="44e0988f-be64-4c83-a125-e2adc4ad5afd" origin="userSelected" xmlns="http://www.boldonj</vt:lpwstr>
  </property>
  <property fmtid="{D5CDD505-2E9C-101B-9397-08002B2CF9AE}" pid="9" name="bjDocumentLabelXML-0">
    <vt:lpwstr>ames.com/2008/01/sie/internal/label"&gt;&lt;element uid="b1a6b1cf-251e-421c-9fee-c0d8f0276c18" value="" /&gt;&lt;/sisl&gt;</vt:lpwstr>
  </property>
  <property fmtid="{D5CDD505-2E9C-101B-9397-08002B2CF9AE}" pid="10" name="gvdocid">
    <vt:lpwstr>0bb2c5ab-e651-4ff4-8bae-d9d4f30befa6</vt:lpwstr>
  </property>
  <property fmtid="{D5CDD505-2E9C-101B-9397-08002B2CF9AE}" pid="11" name="ClassificationTagSetId">
    <vt:lpwstr>e16409a7-1700-4153-9090-3955bc2f0ae8</vt:lpwstr>
  </property>
  <property fmtid="{D5CDD505-2E9C-101B-9397-08002B2CF9AE}" pid="12" name="ComplianceTagSetId">
    <vt:lpwstr>f14fc1f1-8950-40d5-8a29-45909da947d6</vt:lpwstr>
  </property>
  <property fmtid="{D5CDD505-2E9C-101B-9397-08002B2CF9AE}" pid="13" name="FileId">
    <vt:lpwstr>0bb2c5ab-e651-4ff4-8bae-d9d4f30befa6</vt:lpwstr>
  </property>
  <property fmtid="{D5CDD505-2E9C-101B-9397-08002B2CF9AE}" pid="14" name="UserId">
    <vt:lpwstr>JULIO Lucas Souza De Castro C027268</vt:lpwstr>
  </property>
  <property fmtid="{D5CDD505-2E9C-101B-9397-08002B2CF9AE}" pid="15" name="TagDateTime">
    <vt:lpwstr>2026-07-16T13:51:03Z</vt:lpwstr>
  </property>
  <property fmtid="{D5CDD505-2E9C-101B-9397-08002B2CF9AE}" pid="16" name="GVData">
    <vt:lpwstr>eyJPUyI6IldpbmRvd3MiLCJkb2NJRCI6IjBiYjJjNWFiLWU2NTEtNGZmNC04YmFlLWQ5ZDRmMzBiZWZhNiIsImRvY1N0YXRlIjoie1wiQ3VycmVudFN0YXRlXCI6XCJ7XFxcIkZpcnN0UGFnZURpZmZlcmVudFxcXCI6ZmFsc2UsXFxcIkRpZmZlcmVudE9kZEFuZEV2</vt:lpwstr>
  </property>
  <property fmtid="{D5CDD505-2E9C-101B-9397-08002B2CF9AE}" pid="17" name="GVData0">
    <vt:lpwstr>ZW5QYWdlc1xcXCI6ZmFsc2UsXFxcIlBhZ2VDb3VudFxcXCI6NCxcXFwiSGVhZGVyTWV0YWRhdGFcXFwiOlxcXCJcXFwiLFxcXCJUaGlyZFBhcnR5SGVhZGVyTWV0YWRhdGFcXFwiOlxcXCJcXFwiLFxcXCJHVkhlYWRlckV4aXN0c1xcXCI6ZmFsc2UsXFxcIk5vbkdW</vt:lpwstr>
  </property>
  <property fmtid="{D5CDD505-2E9C-101B-9397-08002B2CF9AE}" pid="18" name="GVData1">
    <vt:lpwstr>SGVhZGVyRXhpc3RzXFxcIjpmYWxzZSxcXFwiRmxvYXRpbmdIZWFkZXJFeGlzdHNcXFwiOmZhbHNlLFxcXCJOb25HVkhlYWRlclNoYXBlRXhpc3RzXFxcIjpmYWxzZSxcXFwiVGhpcmRQYXJ0eUhlYWRlcnNcXFwiOltdLFxcXCJGb290ZXJNZXRhZGF0YVxcXCI6XFxc</vt:lpwstr>
  </property>
  <property fmtid="{D5CDD505-2E9C-101B-9397-08002B2CF9AE}" pid="19" name="GVData2">
    <vt:lpwstr>IntcXFxcXFxcIkxlZnRcXFxcXFxcIjpcXFxcXFxcIlxcXFxcXFwiLFxcXFxcXFwiQ2VudGVyXFxcXFxcXCI6XFxcXFxcXCLCoEVzdGUgZG9jdW1lbnRvIGVzdMOhIGNsYXNzaWZpY2FkbyBjb21vOiBJbnRlcm5vXFxcXFxcXCIsXFxcXFxcXCJSaWdodFxcXFxcXFwi</vt:lpwstr>
  </property>
  <property fmtid="{D5CDD505-2E9C-101B-9397-08002B2CF9AE}" pid="20" name="GVData3">
    <vt:lpwstr>OlxcXFxcXFwiXFxcXFxcXCJ9XFxcIixcXFwiVGhpcmRQYXJ0eUZvb3Rlck1ldGFkYXRhXFxcIjpcXFwiXFxcIixcXFwiR1ZGb290ZXJFeGlzdHNcXFwiOnRydWUsXFxcIk5vbkdWRm9vdGVyRXhpc3RzXFxcIjpmYWxzZSxcXFwiRmxvYXRpbmdGb290ZXJFeGlzdHNc</vt:lpwstr>
  </property>
  <property fmtid="{D5CDD505-2E9C-101B-9397-08002B2CF9AE}" pid="21" name="GVData4">
    <vt:lpwstr>XFwiOmZhbHNlLFxcXCJOb25HVkZvb3RlclNoYXBlRXhpc3RzXFxcIjpmYWxzZSxcXFwiVGhpcmRQYXJ0eUZvb3RlcnNcXFwiOltdLFxcXCJXYXRlcm1hcmtNZXRhZGF0YVxcXCI6XFxcIlxcXCIsXFxcIldhdGVybWFya0V4aXN0c1xcXCI6ZmFsc2UsXFxcIlBvd2Vy</vt:lpwstr>
  </property>
  <property fmtid="{D5CDD505-2E9C-101B-9397-08002B2CF9AE}" pid="22" name="GVData5">
    <vt:lpwstr>cG9pbnRUaXRsZU1ldGFkYXRhXFxcIjpudWxsLFxcXCJQb3dlcnBvaW50U3VidGl0bGVNZXRhZGF0YVxcXCI6bnVsbCxcXFwiVGhpcmRQYXJ0eU1ldGFkYXRhRm91bmRcXFwiOnRydWV9XCIsXCIzcmRQYXJ0eUZvb3RlclwiOlwiXCIsXCJGb290ZXJcIjpcIntcXFwi</vt:lpwstr>
  </property>
  <property fmtid="{D5CDD505-2E9C-101B-9397-08002B2CF9AE}" pid="23" name="GVData6">
    <vt:lpwstr>TGVmdFxcXCI6XFxcIlxcXCIsXFxcIkNlbnRlclxcXCI6XFxcIsKgRXN0ZSBkb2N1bWVudG8gZXN0w6EgY2xhc3NpZmljYWRvIGNvbW86IEludGVybm9cXFwiLFxcXCJSaWdodFxcXCI6XFxcIlxcXCJ9XCIsXCJPcHRpb25zXCI6XCJ7XFxcIlBvcHVwQ29uZmlndXJh</vt:lpwstr>
  </property>
  <property fmtid="{D5CDD505-2E9C-101B-9397-08002B2CF9AE}" pid="24" name="GVData7">
    <vt:lpwstr>dGlvblxcXCI6e1xcXCJBbHdheXNTaG93UG9wdXBcXFwiOmZhbHNlLFxcXCJFbmZvcmNlSGVhZGVyRm9vdGVyVHlwZVxcXCI6ZmFsc2UsXFxcIkhlYWRlclBsYWNlbWVudFR5cGVcXFwiOjAsXFxcIkZvb3RlclBsYWNlbWVudFR5cGVcXFwiOjAsXFxcIkVuZm9yY2VM</vt:lpwstr>
  </property>
  <property fmtid="{D5CDD505-2E9C-101B-9397-08002B2CF9AE}" pid="25" name="Classification">
    <vt:lpwstr>Interno</vt:lpwstr>
  </property>
  <property fmtid="{D5CDD505-2E9C-101B-9397-08002B2CF9AE}" pid="26" name="GVData8">
    <vt:lpwstr>YXlvdXRPcHRpb25cXFwiOnRydWUsXFxcIkxheW91dE9wdGlvblxcXCI6MCxcXFwiVHJpZ2dlck51bWJlclxcXCI6MCxcXFwiRnJvbUluZGV4XFxcIjowLFxcXCJUb0luZGV4XFxcIjowLFxcXCJFbmZvcmNlT3ZlcndyaXRlT3B0aW9uXFxcIjp0cnVlLFxcXCJPdmVy</vt:lpwstr>
  </property>
  <property fmtid="{D5CDD505-2E9C-101B-9397-08002B2CF9AE}" pid="27" name="GVData9">
    <vt:lpwstr>d3JpdGVPcHRpb25cXFwiOlxcXCJhcHBlbmRcXFwifSxcXFwiSGVhZGVyRW5hYmxlZFxcXCI6ZmFsc2UsXFxcIkhlYWRlclxcXCI6XFxcIlxcXCIsXFxcIkhlYWRlcnNcXFwiOltcXFwiXFxcIl0sXFxcIkhlYWRlclR5cGVcXFwiOjIsXFxcIkhlYWRlclR5cGVzQWxs</vt:lpwstr>
  </property>
  <property fmtid="{D5CDD505-2E9C-101B-9397-08002B2CF9AE}" pid="28" name="GVData10">
    <vt:lpwstr>b3dlZFxcXCI6WzJdLFxcXCJIZWFkZXJVcGRhdGVUeXBlXFxcIjowLFxcXCJGb290ZXJFbmFibGVkXFxcIjpmYWxzZSxcXFwiRm9vdGVyXFxcIjpcXFwiPHNwYW4+PHNwYW4+JiMxNjA7PC9zcGFuPjxzcGFuIHN0eWxlPVxcXFxcXFwidGV4dC1hbGlnbjpjZW50ZXJc</vt:lpwstr>
  </property>
  <property fmtid="{D5CDD505-2E9C-101B-9397-08002B2CF9AE}" pid="29" name="GVData11">
    <vt:lpwstr>XFxcXFxcIj5Fc3RlIGRvY3VtZW50byBlc3TDoSBjbGFzc2lmaWNhZG8gY29tbzo8c3BhbiBzdHlsZT1cXFxcXFxcImNvbG9yOiMwMDAwZmNcXFxcXFxcIj4gSW50ZXJubzwvc3Bhbj4gICAgXFxcXHRcXFxcbjwvc3Bhbj48L3NwYW4+XFxcIixcXFwiRm9vdGVyc1xc</vt:lpwstr>
  </property>
  <property fmtid="{D5CDD505-2E9C-101B-9397-08002B2CF9AE}" pid="30" name="GVData12">
    <vt:lpwstr>XCI6W1xcXCI8c3Bhbj48c3Bhbj4mIzE2MDs8L3NwYW4+PHNwYW4gc3R5bGU9XFxcXFxcXCJ0ZXh0LWFsaWduOmNlbnRlclxcXFxcXFwiPkVzdGUgZG9jdW1lbnRvIGVzdMOhIGNsYXNzaWZpY2FkbyBjb21vOjxzcGFuIHN0eWxlPVxcXFxcXFwiY29sb3I6IzAwMDBm</vt:lpwstr>
  </property>
  <property fmtid="{D5CDD505-2E9C-101B-9397-08002B2CF9AE}" pid="31" name="GVData13">
    <vt:lpwstr>Y1xcXFxcXFwiPiBJbnRlcm5vPC9zcGFuPiAgICBcXFxcdFxcXFxuPC9zcGFuPjwvc3Bhbj5cXFwiXSxcXFwiRm9vdGVyVHlwZVxcXCI6MCxcXFwiRm9vdGVyVHlwZXNBbGxvd2VkXFxcIjpbMCwxXSxcXFwiRm9vdGVyVXBkYXRlVHlwZVxcXCI6MSxcXFwiV2F0ZXJt</vt:lpwstr>
  </property>
  <property fmtid="{D5CDD505-2E9C-101B-9397-08002B2CF9AE}" pid="32" name="GVData14">
    <vt:lpwstr>YXJrXFxcIjpudWxsLFxcXCJXYXRlcm1hcmtFbmFibGVkXFxcIjpmYWxzZSxcXFwiU2hvdWxkV3JpdGVXYXRlcm1hcmtcXFwiOmZhbHNlLFxcXCJXYXRlcm1hcmtVcGRhdGVUeXBlXFxcIjowLFxcXCJQb3dlcnBvaW50VGl0bGVcXFwiOm51bGwsXFxcIlBvd2VycG9p</vt:lpwstr>
  </property>
  <property fmtid="{D5CDD505-2E9C-101B-9397-08002B2CF9AE}" pid="33" name="GVData15">
    <vt:lpwstr>bnRTdWJpdGxlXFxcIjpudWxsfVwiLFwiU3RhdGVcIjpcIntcXFwiRmlyc3RQYWdlRGlmZmVyZW50XFxcIjpmYWxzZSxcXFwiRGlmZmVyZW50T2RkQW5kRXZlblBhZ2VzXFxcIjpmYWxzZSxcXFwiUGFnZUNvdW50XFxcIjo0LFxcXCJIZWFkZXJNZXRhZGF0YVxcXCI6</vt:lpwstr>
  </property>
  <property fmtid="{D5CDD505-2E9C-101B-9397-08002B2CF9AE}" pid="34" name="GVData16">
    <vt:lpwstr>XFxcIlxcXCIsXFxcIlRoaXJkUGFydHlIZWFkZXJNZXRhZGF0YVxcXCI6XFxcIlxcXCIsXFxcIkdWSGVhZGVyRXhpc3RzXFxcIjpmYWxzZSxcXFwiTm9uR1ZIZWFkZXJFeGlzdHNcXFwiOmZhbHNlLFxcXCJGbG9hdGluZ0hlYWRlckV4aXN0c1xcXCI6ZmFsc2UsXFxc</vt:lpwstr>
  </property>
  <property fmtid="{D5CDD505-2E9C-101B-9397-08002B2CF9AE}" pid="35" name="GVData17">
    <vt:lpwstr>Ik5vbkdWSGVhZGVyU2hhcGVFeGlzdHNcXFwiOmZhbHNlLFxcXCJUaGlyZFBhcnR5SGVhZGVyc1xcXCI6W10sXFxcIkZvb3Rlck1ldGFkYXRhXFxcIjpcXFwie1xcXFxcXFwiTGVmdFxcXFxcXFwiOlxcXFxcXFwiXFxcXFxcXCIsXFxcXFxcXCJDZW50ZXJcXFxcXFxc</vt:lpwstr>
  </property>
  <property fmtid="{D5CDD505-2E9C-101B-9397-08002B2CF9AE}" pid="36" name="GVData18">
    <vt:lpwstr>IjpcXFxcXFxcIsKgRXN0ZSBkb2N1bWVudG8gZXN0w6EgY2xhc3NpZmljYWRvIGNvbW86IEludGVybm9cXFxcXFxcIixcXFxcXFxcIlJpZ2h0XFxcXFxcXCI6XFxcXFxcXCJcXFxcXFxcIn1cXFwiLFxcXCJUaGlyZFBhcnR5Rm9vdGVyTWV0YWRhdGFcXFwiOlxcXCJc</vt:lpwstr>
  </property>
  <property fmtid="{D5CDD505-2E9C-101B-9397-08002B2CF9AE}" pid="37" name="GVData19">
    <vt:lpwstr>XFwiLFxcXCJHVkZvb3RlckV4aXN0c1xcXCI6dHJ1ZSxcXFwiTm9uR1ZGb290ZXJFeGlzdHNcXFwiOmZhbHNlLFxcXCJGbG9hdGluZ0Zvb3RlckV4aXN0c1xcXCI6ZmFsc2UsXFxcIk5vbkdWRm9vdGVyU2hhcGVFeGlzdHNcXFwiOmZhbHNlLFxcXCJUaGlyZFBhcnR5</vt:lpwstr>
  </property>
  <property fmtid="{D5CDD505-2E9C-101B-9397-08002B2CF9AE}" pid="38" name="GVData20">
    <vt:lpwstr>Rm9vdGVyc1xcXCI6W10sXFxcIldhdGVybWFya01ldGFkYXRhXFxcIjpcXFwiXFxcIixcXFwiV2F0ZXJtYXJrRXhpc3RzXFxcIjpmYWxzZSxcXFwiUG93ZXJwb2ludFRpdGxlTWV0YWRhdGFcXFwiOm51bGwsXFxcIlBvd2VycG9pbnRTdWJ0aXRsZU1ldGFkYXRhXFxc</vt:lpwstr>
  </property>
  <property fmtid="{D5CDD505-2E9C-101B-9397-08002B2CF9AE}" pid="39" name="GVData21">
    <vt:lpwstr>IjpudWxsLFxcXCJUaGlyZFBhcnR5TWV0YWRhdGFGb3VuZFxcXCI6dHJ1ZX1cIn0iLCJwYXJlbnRMaW5lSWRzIjoiW1wiZjBkYWRjMGEtMWFkNi00YjA0LTg5MjgtMWE4ZGEzZjQxMjViXCIsXCI0ODM0YzMwZC02ZDM1LTQxNWYtYjc4YS1mZDViMDBhNWNjMWFcIixc</vt:lpwstr>
  </property>
  <property fmtid="{D5CDD505-2E9C-101B-9397-08002B2CF9AE}" pid="40" name="GVData22">
    <vt:lpwstr>IjA5M2E3MDYwLWQyYjctNDljMy1iNGZkLTQwMDc1NTU5M2Q2MlwiLFwiOWUzMjM1MTEtZjEzOC00NDU5LTgzYTMtY2EzZjJlZGNlODMwXCJdIiwid3JpdHRlbktleXMiOiJbXCJDbGFzc2lmaWNhdGlvblwiLFwiQ2xhc3NpZmljYXRpb25UYWdTZXRJZFwiLFwiQ29t</vt:lpwstr>
  </property>
  <property fmtid="{D5CDD505-2E9C-101B-9397-08002B2CF9AE}" pid="41" name="GVData23">
    <vt:lpwstr>cGxpYW5jZVRhZ1NldElkXCIsXCJGaWxlSWRcIixcImd2ZG9jaWRcIixcIlRhZ0RhdGVUaW1lXCIsXCJVc2VySWRcIl0iLCJub09mR3ZEYXRhRW50cmllcyI6IjI2IiwibGluZUlkIjoiZDM5MGFmYmMtZGNlZi00NzgyLTkyYzYtNjczNjAzYjM2YTUwIiwidGFnc2V0</vt:lpwstr>
  </property>
  <property fmtid="{D5CDD505-2E9C-101B-9397-08002B2CF9AE}" pid="42" name="GVData24">
    <vt:lpwstr>X2UxNjQwOWE3XzE3MDBfNDE1M185MDkwXzM5NTViYzJmMGFlOF9jbGFzc2lmaWNhdGlvbiI6IkdlbmVyYWwgQnVzaW5lc3MifQ==</vt:lpwstr>
  </property>
  <property fmtid="{D5CDD505-2E9C-101B-9397-08002B2CF9AE}" pid="43" name="GVData25">
    <vt:lpwstr>(end)</vt:lpwstr>
  </property>
</Properties>
</file>